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A75E024-4C8D-4217-A199-FED62EC44AD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definedNames>
    <definedName name="_COMPANYNAME" localSheetId="4">#REF!</definedName>
    <definedName name="_COMPANYNAME" localSheetId="5">#REF!</definedName>
    <definedName name="_COMPANYNAME" localSheetId="9">#REF!</definedName>
    <definedName name="_COMPANYNAME" localSheetId="8">#REF!</definedName>
    <definedName name="_COMPANYNAME">#REF!</definedName>
    <definedName name="_DATE2" localSheetId="4">#REF!</definedName>
    <definedName name="_DATE2" localSheetId="5">#REF!</definedName>
    <definedName name="_DATE2" localSheetId="9">#REF!</definedName>
    <definedName name="_DATE2" localSheetId="8">#REF!</definedName>
    <definedName name="_DATE2">#REF!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A27" i="7"/>
  <c r="D13" i="9"/>
  <c r="B15" i="9"/>
  <c r="D15" i="9"/>
  <c r="F12" i="21" l="1"/>
  <c r="D7" i="9" s="1"/>
  <c r="D38" i="19"/>
  <c r="C7" i="11"/>
  <c r="D11" i="11"/>
  <c r="D11" i="9"/>
  <c r="D59" i="9"/>
  <c r="B16" i="9"/>
  <c r="D16" i="9"/>
  <c r="E16" i="9" s="1"/>
  <c r="D12" i="11" l="1"/>
  <c r="J52" i="19"/>
  <c r="L40" i="19"/>
  <c r="L39" i="19"/>
  <c r="C17" i="9"/>
  <c r="B70" i="7"/>
  <c r="B56" i="10" s="1"/>
  <c r="D6" i="10"/>
  <c r="E17" i="20"/>
  <c r="F17" i="20" s="1"/>
  <c r="F7" i="20"/>
  <c r="L17" i="20"/>
  <c r="L41" i="19" l="1"/>
  <c r="B73" i="7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D54" i="9" l="1"/>
  <c r="B54" i="9"/>
  <c r="C69" i="7"/>
  <c r="D55" i="10" s="1"/>
  <c r="E55" i="10" s="1"/>
  <c r="B69" i="7"/>
  <c r="B55" i="10" s="1"/>
  <c r="M7" i="20"/>
  <c r="M8" i="20"/>
  <c r="M13" i="20"/>
  <c r="C9" i="10"/>
  <c r="C12" i="10"/>
  <c r="D38" i="22"/>
  <c r="C7" i="10" l="1"/>
  <c r="F7" i="11"/>
  <c r="E7" i="19" l="1"/>
  <c r="E21" i="22"/>
  <c r="E20" i="22" s="1"/>
  <c r="E38" i="22" s="1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C11" i="7"/>
  <c r="C10" i="7"/>
  <c r="D1" i="7"/>
  <c r="D7" i="7"/>
  <c r="A75" i="10"/>
  <c r="A76" i="10" s="1"/>
  <c r="A77" i="10" s="1"/>
  <c r="B15" i="10"/>
  <c r="A68" i="10"/>
  <c r="A69" i="10" s="1"/>
  <c r="A70" i="10" s="1"/>
  <c r="A71" i="10" s="1"/>
  <c r="A72" i="10" s="1"/>
  <c r="A73" i="10" s="1"/>
  <c r="C92" i="7"/>
  <c r="C88" i="7"/>
  <c r="C81" i="7"/>
  <c r="C80" i="7" l="1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D19" i="21" l="1"/>
  <c r="D22" i="21"/>
  <c r="A2" i="21"/>
  <c r="D12" i="21"/>
  <c r="D24" i="19" s="1"/>
  <c r="D14" i="9" s="1"/>
  <c r="M11" i="21"/>
  <c r="E11" i="21" s="1"/>
  <c r="M10" i="21"/>
  <c r="E10" i="21" s="1"/>
  <c r="E12" i="21" l="1"/>
  <c r="L18" i="20"/>
  <c r="I18" i="20"/>
  <c r="I17" i="20"/>
  <c r="E18" i="20"/>
  <c r="F18" i="20" s="1"/>
  <c r="C10" i="11"/>
  <c r="A14" i="7" l="1"/>
  <c r="A2" i="20"/>
  <c r="F52" i="19"/>
  <c r="F54" i="19"/>
  <c r="J54" i="19" s="1"/>
  <c r="F51" i="19"/>
  <c r="J51" i="19" s="1"/>
  <c r="J50" i="19"/>
  <c r="C73" i="7"/>
  <c r="C72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D25" i="19" l="1"/>
  <c r="D59" i="19" s="1"/>
  <c r="F25" i="19"/>
  <c r="M19" i="20"/>
  <c r="M20" i="20" s="1"/>
  <c r="M27" i="20" l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C44" i="7" l="1"/>
  <c r="E44" i="7" s="1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9" i="7"/>
  <c r="A90" i="7" s="1"/>
  <c r="A91" i="7" s="1"/>
  <c r="A82" i="7"/>
  <c r="A84" i="7" s="1"/>
  <c r="A85" i="7" s="1"/>
  <c r="A86" i="7" s="1"/>
  <c r="A87" i="7" s="1"/>
  <c r="A39" i="7"/>
  <c r="A40" i="7" s="1"/>
  <c r="A37" i="19"/>
  <c r="A38" i="19" s="1"/>
  <c r="C77" i="7" l="1"/>
  <c r="C74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7" i="9"/>
  <c r="B18" i="9"/>
  <c r="B19" i="9"/>
  <c r="B20" i="9"/>
  <c r="B21" i="9"/>
  <c r="B7" i="9"/>
  <c r="B52" i="7"/>
  <c r="B38" i="10" s="1"/>
  <c r="B53" i="7"/>
  <c r="B39" i="10" s="1"/>
  <c r="B54" i="7"/>
  <c r="B40" i="10" s="1"/>
  <c r="B55" i="7"/>
  <c r="B41" i="10" s="1"/>
  <c r="B56" i="7"/>
  <c r="B42" i="10" s="1"/>
  <c r="B57" i="7"/>
  <c r="B43" i="10" s="1"/>
  <c r="B58" i="7"/>
  <c r="B44" i="10" s="1"/>
  <c r="B59" i="7"/>
  <c r="B45" i="10" s="1"/>
  <c r="B60" i="7"/>
  <c r="B46" i="10" s="1"/>
  <c r="B61" i="7"/>
  <c r="B47" i="10" s="1"/>
  <c r="B62" i="7"/>
  <c r="B48" i="10" s="1"/>
  <c r="B63" i="7"/>
  <c r="B49" i="10" s="1"/>
  <c r="B64" i="7"/>
  <c r="B50" i="10" s="1"/>
  <c r="B65" i="7"/>
  <c r="B51" i="10" s="1"/>
  <c r="B66" i="7"/>
  <c r="B52" i="10" s="1"/>
  <c r="B67" i="7"/>
  <c r="B53" i="10" s="1"/>
  <c r="B68" i="7"/>
  <c r="B54" i="10" s="1"/>
  <c r="B71" i="7"/>
  <c r="B57" i="10" s="1"/>
  <c r="B72" i="7"/>
  <c r="B58" i="10" s="1"/>
  <c r="B59" i="10"/>
  <c r="B51" i="7"/>
  <c r="B37" i="10" s="1"/>
  <c r="B49" i="7"/>
  <c r="B35" i="10" s="1"/>
  <c r="B50" i="7"/>
  <c r="B36" i="10" s="1"/>
  <c r="B48" i="7"/>
  <c r="B34" i="10" s="1"/>
  <c r="B42" i="7"/>
  <c r="B28" i="10" s="1"/>
  <c r="B43" i="7"/>
  <c r="B29" i="10" s="1"/>
  <c r="B44" i="7"/>
  <c r="B30" i="10" s="1"/>
  <c r="B45" i="7"/>
  <c r="B31" i="10" s="1"/>
  <c r="B46" i="7"/>
  <c r="B32" i="10" s="1"/>
  <c r="B47" i="7"/>
  <c r="B33" i="10" s="1"/>
  <c r="B41" i="7"/>
  <c r="B27" i="10" s="1"/>
  <c r="B40" i="7"/>
  <c r="B39" i="7"/>
  <c r="B25" i="10" s="1"/>
  <c r="B38" i="7"/>
  <c r="B24" i="10" s="1"/>
  <c r="A41" i="7"/>
  <c r="A30" i="7"/>
  <c r="A31" i="7" s="1"/>
  <c r="A32" i="7" s="1"/>
  <c r="C35" i="7"/>
  <c r="B35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1" i="9" s="1"/>
  <c r="A33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2" i="7"/>
  <c r="A43" i="7" s="1"/>
  <c r="A44" i="7" s="1"/>
  <c r="A45" i="7" s="1"/>
  <c r="A46" i="7" s="1"/>
  <c r="A40" i="19"/>
  <c r="A41" i="19" s="1"/>
  <c r="A42" i="19" s="1"/>
  <c r="A43" i="19" s="1"/>
  <c r="A44" i="19" s="1"/>
  <c r="A45" i="19" s="1"/>
  <c r="A47" i="7" l="1"/>
  <c r="A48" i="7" s="1"/>
  <c r="A49" i="7" s="1"/>
  <c r="A28" i="19"/>
  <c r="A29" i="19" s="1"/>
  <c r="A30" i="19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49" i="19"/>
  <c r="A46" i="19"/>
  <c r="A47" i="19" s="1"/>
  <c r="C29" i="7"/>
  <c r="A51" i="7" l="1"/>
  <c r="A54" i="9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B26" i="10"/>
  <c r="A60" i="9" l="1"/>
  <c r="A61" i="9"/>
  <c r="A62" i="9" s="1"/>
  <c r="A69" i="7"/>
  <c r="A71" i="7" s="1"/>
  <c r="A72" i="7" s="1"/>
  <c r="A74" i="7" s="1"/>
  <c r="A54" i="10"/>
  <c r="A61" i="19"/>
  <c r="A62" i="19" s="1"/>
  <c r="A63" i="19" s="1"/>
  <c r="A64" i="19" s="1"/>
  <c r="A65" i="19" s="1"/>
  <c r="B25" i="9"/>
  <c r="A55" i="10" l="1"/>
  <c r="A56" i="10" s="1"/>
  <c r="A57" i="10" s="1"/>
  <c r="A58" i="10" s="1"/>
  <c r="A59" i="10" s="1"/>
  <c r="A60" i="10" s="1"/>
  <c r="A78" i="7"/>
  <c r="A79" i="7" s="1"/>
  <c r="A75" i="7"/>
  <c r="A76" i="7" s="1"/>
  <c r="A67" i="19"/>
  <c r="A70" i="19" s="1"/>
  <c r="A72" i="19" s="1"/>
  <c r="A61" i="10" l="1"/>
  <c r="A62" i="10" s="1"/>
  <c r="A63" i="10" s="1"/>
  <c r="A64" i="10"/>
  <c r="A65" i="10" s="1"/>
  <c r="D15" i="10" l="1"/>
  <c r="C25" i="7"/>
  <c r="A73" i="19"/>
  <c r="A74" i="19"/>
  <c r="A75" i="19" s="1"/>
  <c r="F5" i="10"/>
  <c r="C67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8" i="7" l="1"/>
  <c r="D45" i="19"/>
  <c r="E78" i="7" l="1"/>
  <c r="C46" i="7"/>
  <c r="C45" i="7"/>
  <c r="C30" i="7" l="1"/>
  <c r="D17" i="10" s="1"/>
  <c r="A2" i="11"/>
  <c r="N8" i="11" l="1"/>
  <c r="N9" i="11" s="1"/>
  <c r="D36" i="19" l="1"/>
  <c r="D76" i="19" s="1"/>
  <c r="F54" i="18"/>
  <c r="C38" i="7" l="1"/>
  <c r="D58" i="9" l="1"/>
  <c r="D57" i="9"/>
  <c r="D56" i="9"/>
  <c r="C33" i="7"/>
  <c r="C31" i="7"/>
  <c r="C62" i="7"/>
  <c r="C65" i="7"/>
  <c r="C66" i="7"/>
  <c r="C68" i="7"/>
  <c r="C70" i="7"/>
  <c r="C71" i="7"/>
  <c r="D59" i="10" l="1"/>
  <c r="D51" i="10"/>
  <c r="D58" i="10"/>
  <c r="D21" i="9" l="1"/>
  <c r="E21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20" i="7" l="1"/>
  <c r="C47" i="7"/>
  <c r="C40" i="7"/>
  <c r="C52" i="7" l="1"/>
  <c r="D28" i="19" l="1"/>
  <c r="D18" i="9" s="1"/>
  <c r="G54" i="18" l="1"/>
  <c r="D27" i="19"/>
  <c r="D33" i="19" s="1"/>
  <c r="C39" i="7"/>
  <c r="D60" i="9" l="1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19" i="9"/>
  <c r="D20" i="9"/>
  <c r="E14" i="9"/>
  <c r="D30" i="18" l="1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8" i="9"/>
  <c r="C61" i="7" l="1"/>
  <c r="D46" i="9"/>
  <c r="C42" i="7"/>
  <c r="E42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6" i="9" l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5" i="9"/>
  <c r="C63" i="9"/>
  <c r="C81" i="10" l="1"/>
  <c r="E66" i="10"/>
  <c r="E76" i="10"/>
  <c r="E78" i="10"/>
  <c r="E17" i="9"/>
  <c r="C19" i="7" l="1"/>
  <c r="E18" i="7" s="1"/>
  <c r="E6" i="10" l="1"/>
  <c r="D6" i="9"/>
  <c r="D8" i="10"/>
  <c r="D7" i="10" s="1"/>
  <c r="E8" i="10" l="1"/>
  <c r="E7" i="10"/>
  <c r="E7" i="9"/>
  <c r="E6" i="9" l="1"/>
  <c r="C41" i="7" l="1"/>
  <c r="F76" i="19" l="1"/>
  <c r="F77" i="19" s="1"/>
  <c r="D26" i="9"/>
  <c r="E26" i="9" s="1"/>
  <c r="C37" i="7"/>
  <c r="C36" i="7" s="1"/>
  <c r="C95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<sst xmlns="http://schemas.openxmlformats.org/spreadsheetml/2006/main" count="566" uniqueCount="334">
  <si>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</si>
  <si>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</si>
  <si>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</si>
  <si>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</si>
  <si>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</si>
  <si>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</si>
  <si>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</si>
  <si>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</si>
  <si>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</si>
  <si>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</si>
  <si>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</si>
  <si>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</si>
  <si>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</si>
  <si>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</si>
  <si>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</si>
  <si>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</si>
  <si>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</si>
  <si>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</si>
  <si>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</si>
  <si>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</si>
  <si>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</si>
  <si>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</si>
  <si>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</si>
  <si>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</si>
  <si>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</si>
  <si>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</si>
  <si>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</si>
  <si>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</si>
  <si>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</si>
  <si>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</si>
  <si>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</si>
  <si>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</si>
  <si>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</si>
  <si>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</si>
  <si>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</si>
  <si>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</si>
  <si>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</si>
  <si>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</si>
  <si>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</si>
  <si>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</si>
  <si>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</si>
  <si>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</si>
  <si>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</si>
  <si>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</si>
  <si>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</si>
  <si>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</si>
  <si>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</si>
  <si>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</si>
  <si>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</si>
  <si>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</si>
  <si>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</si>
  <si>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</si>
  <si>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</si>
  <si>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</si>
  <si>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</si>
  <si>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</si>
  <si>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</si>
  <si>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</si>
  <si>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</si>
  <si>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</si>
  <si>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</si>
  <si>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</si>
  <si>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</si>
  <si>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</si>
  <si>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</si>
  <si>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</si>
  <si>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</si>
  <si>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</si>
  <si>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</si>
  <si>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</si>
  <si>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</si>
  <si>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</si>
  <si>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</si>
  <si>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</si>
  <si>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</si>
  <si>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</si>
  <si>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</si>
  <si>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</si>
  <si>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</si>
  <si>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</si>
  <si>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</si>
  <si>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</si>
  <si>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</si>
  <si>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</si>
  <si>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</si>
  <si>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</si>
  <si>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</si>
  <si>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</si>
  <si>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</si>
  <si>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</si>
  <si>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</si>
  <si>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</si>
  <si>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</si>
  <si>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</si>
  <si>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</si>
  <si>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</si>
  <si>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</si>
  <si>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</si>
  <si>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</si>
  <si>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</si>
  <si>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</si>
  <si>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</si>
  <si>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</si>
  <si>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</si>
  <si>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</si>
  <si>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</si>
  <si>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</si>
  <si>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</si>
  <si>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</si>
  <si>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</si>
  <si>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</si>
  <si>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</si>
  <si>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</si>
  <si>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</si>
  <si>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</si>
  <si>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</si>
  <si>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</si>
  <si>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</si>
  <si>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</si>
  <si>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</si>
  <si>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</si>
  <si>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</si>
  <si>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</si>
  <si>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</si>
  <si>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</si>
  <si>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</si>
  <si>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</si>
  <si>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</si>
  <si>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</si>
  <si>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</si>
  <si>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</si>
  <si>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</si>
  <si>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</si>
  <si>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</si>
  <si>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</si>
  <si>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</si>
  <si>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</si>
  <si>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</si>
  <si>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</si>
  <si>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</si>
  <si>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</si>
  <si>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</si>
  <si>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</si>
  <si>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</si>
  <si>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</si>
  <si>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</si>
  <si>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</si>
  <si>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</si>
  <si>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</si>
  <si>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</si>
  <si>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</si>
  <si>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</si>
  <si>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</si>
  <si>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</si>
  <si>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</si>
  <si>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</si>
  <si>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</si>
  <si>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</si>
  <si>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</si>
  <si>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</si>
  <si>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</si>
  <si>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</si>
  <si>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</si>
  <si>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</si>
  <si>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</si>
  <si>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</si>
  <si>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</si>
  <si>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</si>
  <si>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</si>
  <si>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</si>
  <si>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</si>
  <si>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</si>
  <si>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</si>
  <si>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</si>
  <si>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</si>
  <si>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</si>
  <si>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</si>
  <si>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</si>
  <si>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</si>
  <si>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</si>
  <si>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</si>
  <si>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</si>
  <si>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</si>
  <si>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</si>
  <si>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</si>
  <si>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</si>
  <si>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</si>
  <si>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</si>
  <si>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</si>
  <si>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</si>
  <si>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</si>
  <si>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</si>
  <si>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</si>
  <si>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</si>
  <si>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</si>
  <si>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</si>
  <si>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</si>
  <si>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</si>
  <si>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</si>
  <si>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</si>
  <si>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</si>
  <si>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</si>
  <si>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</si>
  <si>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</si>
  <si>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</si>
  <si>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</si>
  <si>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</si>
  <si>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</si>
  <si>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</si>
  <si>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</si>
  <si>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</si>
  <si>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</si>
  <si>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</si>
  <si>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</si>
  <si>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</si>
  <si>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</si>
  <si>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</si>
  <si>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</si>
  <si>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</si>
  <si>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</si>
  <si>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</si>
  <si>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</si>
  <si>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</si>
  <si>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</si>
  <si>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</si>
  <si>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</si>
  <si>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</si>
  <si>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</si>
  <si>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</si>
  <si>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</si>
  <si>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</si>
  <si>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</si>
  <si>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</si>
  <si>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</si>
  <si>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</si>
  <si>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</si>
  <si>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</si>
  <si>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</si>
  <si>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</si>
  <si>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</si>
  <si>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</si>
  <si>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</si>
  <si>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</si>
  <si>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</si>
  <si>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</si>
  <si>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</si>
  <si>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</si>
  <si>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</si>
  <si>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</si>
  <si>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</si>
  <si>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</si>
  <si>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</si>
  <si>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</si>
  <si>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</si>
  <si>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</si>
  <si>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</si>
  <si>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</si>
  <si>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</si>
  <si>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</si>
  <si>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</si>
  <si>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</si>
  <si>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</si>
  <si>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</si>
  <si>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</si>
  <si>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</si>
  <si>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</si>
  <si>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</si>
  <si>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</si>
  <si>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</si>
  <si>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</si>
  <si>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</si>
  <si>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</si>
  <si>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</si>
  <si>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</si>
  <si>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</si>
  <si>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</si>
  <si>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</si>
  <si>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</si>
  <si>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</si>
  <si>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</si>
  <si>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</si>
  <si>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</si>
  <si>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</si>
  <si>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</si>
  <si>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</si>
  <si>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</si>
  <si>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</si>
  <si>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</si>
  <si>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</si>
  <si>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</si>
  <si>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</si>
  <si>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</si>
  <si>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</si>
  <si>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</si>
  <si>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</si>
  <si>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</si>
  <si>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</si>
  <si>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</si>
  <si>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</si>
  <si>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</si>
  <si>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</si>
  <si>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</si>
  <si>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</si>
  <si>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</si>
  <si>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</si>
  <si>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</si>
  <si>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</si>
  <si>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</si>
  <si>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</si>
  <si>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</si>
  <si>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</si>
  <si>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</si>
  <si>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</si>
  <si>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</si>
  <si>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</si>
  <si>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</si>
  <si>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</si>
  <si>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</si>
  <si>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</si>
  <si>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</si>
  <si>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</si>
  <si>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</si>
  <si>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</si>
  <si>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</si>
  <si>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</si>
  <si>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հ․76 մսուր-մանկապարտեզ» ՀՈԱԿ-ի </t>
  </si>
  <si>
    <t>Գոհար Կարապետյան</t>
  </si>
  <si>
    <t xml:space="preserve">Հասմիկ Ասատրյան </t>
  </si>
  <si>
    <t>Ինտերնետ</t>
  </si>
  <si>
    <t>Սուբսիդիա ջրամատակարարման գծով</t>
  </si>
  <si>
    <t>Միջոցառման կազմակերպման գծով</t>
  </si>
  <si>
    <t>Փաստաթղթերի արխիվացում</t>
  </si>
  <si>
    <t>9 ամիս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</si>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</sst>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  <numFmt numFmtId="171" formatCode="#\ ###\ ##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71" fontId="41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>
      <alignment horizontal="center" vertical="center" wrapText="1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8" fontId="33" fillId="0" borderId="0" xfId="45" applyNumberFormat="1" applyFont="1" applyAlignment="1" applyProtection="1">
      <alignment vertical="center" wrapText="1"/>
      <protection locked="0"/>
    </xf>
    <xf numFmtId="168" fontId="33" fillId="0" borderId="0" xfId="45" applyNumberFormat="1" applyFont="1" applyAlignment="1" applyProtection="1">
      <alignment horizontal="center" vertical="center" wrapText="1"/>
      <protection locked="0"/>
    </xf>
    <xf numFmtId="3" fontId="32" fillId="25" borderId="0" xfId="46" applyNumberFormat="1" applyFont="1" applyFill="1" applyAlignment="1" applyProtection="1">
      <alignment horizontal="center"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4" fontId="33" fillId="0" borderId="0" xfId="45" applyNumberFormat="1" applyFont="1" applyAlignment="1">
      <alignment vertical="center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QAgAFAATQAAAAAAAAAAAAAAAAAAAAAAAAAAAAAAAAAAAAAAAAAAAAAAAAAAAAAAAAAAAAAAAAAAAAAAAAAAAAAAAAAAAAAAAAAAAAAAAAAAAAAAAAAAAAAAAAAAAAAAAADpBwwABQAaABMAK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TI2WjAjBgkqhkiG9w0BCQQxFgQUWCwnDdA8PLWag6ZRuJvmqtTyl5cwKwYLKoZIhvcNAQkQAgwxHDAaMBgwFgQUK2DY8Flrruk/JuoGGlIdRn+9y9EwDQYJKoZIhvcNAQEBBQAEggEAm73RqqXb8SyjQXTQd3PTOPWCkMYaUO+hdAHsx4oj5VJFdDyblA0vdeSDt+EPWbRB/s4y/1YD/N4nDy8ILnF7r0pKh7R8D9iWNB/FYnkEjmZ39QISFE0tfcM+/vAIrcuCp/8RzfpB7OyIcmHSmXccBCnsAHjQwKK74s4xEWpIdBKcuODt2HpcC+JkjFp/hSoi8w2jN8KJrftGMJhlK2qTn2b0c3fOMuoip0RbAJHbGYg9TyCdFaf71WRS17X4xTqQtxG6cturaTPdKQcVxLx3Bi41OL8OsxUdOX8lirS0079Famd1Q4L/7+zKGNeoANok1bx6axX07nj9JQRKefRHP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QAgAFAATQAAAAAAAAAAAAAAAAAAAAAAAAAAAAAAAAAAAAAAAAAAAAAAAAAAAAAAAAAAAAAAAAAAAAAAAAAAAAAAAAAAAAAAAAAAAAAAAAAAAAAAAAAAAAAAAAAAAAAAAADpBwwABQAaABMAK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TI5WjAjBgkqhkiG9w0BCQQxFgQUfrF9L3gzZSD2d4DfnM2JaQzZLsYwKwYLKoZIhvcNAQkQAgwxHDAaMBgwFgQUK2DY8Flrruk/JuoGGlIdRn+9y9EwDQYJKoZIhvcNAQEBBQAEggEASt6EV07Mo1uAfsdx3ac/dhVwHHGAnWCaGmv6Q1bWtR1JVke4KnCXg11rDTMiqhkhD8B1A0tJgmv6ePcVxg5g7MIDS2fqqo4dH6r86N5vhax7fD4wS0KnDQ20Yj6OGl9gvOXqcA7sweeLkOIbe9F5WPYT3f61ME5cE3ypIQzNVU0eyxJsJvYxSyu1UHS3KCOy/zv1Y86bhFKEVGlst8hWud0yVTKnyrqy7c8/RyfmPy3C+ahVlgJB/YiiKJqsWxEWK+pCWI8tu08GH+CFPpc7viZukaSL36RyMAFLzy1j5H6AxSiggzr+QYnXL8525+9Ml39u/JLtmI9wbk8ZDp2e8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A8E71B1-54BE-2CA2-6379-F8A4DCCCC0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278C403A-20C7-7785-6CCD-A41852197C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tabSelected="1" view="pageBreakPreview" topLeftCell="A43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1" width="0" style="5" hidden="1" customWidth="1"/>
    <col min="22" max="16384" width="9.140625" style="5"/>
  </cols>
  <sheetData>
    <row r="1" spans="1:10">
      <c r="C1" s="218"/>
      <c r="D1" s="452" t="s">
        <v>183</v>
      </c>
      <c r="E1" s="409">
        <v>139</v>
      </c>
    </row>
    <row r="2" spans="1:10">
      <c r="C2" s="218"/>
      <c r="D2" s="452" t="s">
        <v>39</v>
      </c>
      <c r="E2" s="37"/>
    </row>
    <row r="3" spans="1:10">
      <c r="C3" s="218"/>
      <c r="D3" s="452" t="s">
        <v>207</v>
      </c>
      <c r="E3" s="37"/>
    </row>
    <row r="4" spans="1:10" s="28" customFormat="1" ht="24.75" customHeight="1">
      <c r="B4" s="224"/>
      <c r="C4" s="224"/>
      <c r="D4" s="452" t="s">
        <v>324</v>
      </c>
      <c r="E4" s="37"/>
      <c r="F4" s="53"/>
    </row>
    <row r="5" spans="1:10" s="28" customFormat="1" ht="20.25" customHeight="1">
      <c r="B5" s="224"/>
      <c r="C5" s="5"/>
      <c r="D5" s="452" t="s">
        <v>208</v>
      </c>
      <c r="E5" s="37"/>
      <c r="F5" s="53"/>
    </row>
    <row r="6" spans="1:10" s="28" customFormat="1" ht="20.25" customHeight="1">
      <c r="B6" s="224"/>
      <c r="C6" s="5"/>
      <c r="D6" s="452"/>
      <c r="E6" s="37"/>
      <c r="F6" s="53"/>
    </row>
    <row r="7" spans="1:10" ht="20.25" customHeight="1">
      <c r="C7" s="218"/>
      <c r="D7" s="452" t="s">
        <v>262</v>
      </c>
      <c r="E7" s="409">
        <f>+E1</f>
        <v>139</v>
      </c>
    </row>
    <row r="8" spans="1:10" ht="20.25" customHeight="1">
      <c r="C8" s="218"/>
      <c r="D8" s="452" t="s">
        <v>263</v>
      </c>
      <c r="E8" s="218"/>
    </row>
    <row r="9" spans="1:10" ht="20.25" customHeight="1">
      <c r="C9" s="218"/>
      <c r="D9" s="452" t="s">
        <v>264</v>
      </c>
      <c r="E9" s="218"/>
    </row>
    <row r="10" spans="1:10" ht="20.25" customHeight="1">
      <c r="C10" s="215"/>
      <c r="D10" s="453" t="s">
        <v>320</v>
      </c>
      <c r="E10" s="215"/>
    </row>
    <row r="11" spans="1:10" ht="20.25" customHeight="1">
      <c r="C11" s="215"/>
      <c r="D11" s="452" t="s">
        <v>321</v>
      </c>
      <c r="E11" s="215"/>
    </row>
    <row r="12" spans="1:10" ht="20.25">
      <c r="A12" s="459" t="s">
        <v>40</v>
      </c>
      <c r="B12" s="459"/>
      <c r="C12" s="459"/>
      <c r="D12" s="459"/>
      <c r="E12" s="459"/>
      <c r="F12" s="351"/>
    </row>
    <row r="13" spans="1:10" ht="20.45" customHeight="1">
      <c r="A13" s="460" t="s">
        <v>325</v>
      </c>
      <c r="B13" s="460"/>
      <c r="C13" s="460"/>
      <c r="D13" s="460"/>
      <c r="E13" s="460"/>
      <c r="F13" s="344" t="s">
        <v>194</v>
      </c>
    </row>
    <row r="14" spans="1:10" ht="18.75" customHeight="1">
      <c r="A14" s="461" t="s">
        <v>288</v>
      </c>
      <c r="B14" s="461"/>
      <c r="C14" s="461"/>
      <c r="D14" s="461"/>
      <c r="E14" s="461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54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6">
        <v>136237.5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9"/>
      <c r="D18" s="455">
        <f>SUM(D19:D20)</f>
        <v>144</v>
      </c>
      <c r="E18" s="220"/>
      <c r="F18" s="144"/>
    </row>
    <row r="19" spans="1:6" s="348" customFormat="1">
      <c r="A19" s="345">
        <f>+A18+0.1</f>
        <v>2.1</v>
      </c>
      <c r="B19" s="346" t="s">
        <v>217</v>
      </c>
      <c r="C19" s="346"/>
      <c r="D19" s="431">
        <v>144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218</v>
      </c>
      <c r="C20" s="346"/>
      <c r="D20" s="431"/>
      <c r="E20" s="347"/>
      <c r="F20" s="349"/>
    </row>
    <row r="21" spans="1:6" ht="18.75" customHeight="1">
      <c r="A21" s="59">
        <f>+A18+1</f>
        <v>3</v>
      </c>
      <c r="B21" s="12" t="s">
        <v>219</v>
      </c>
      <c r="C21" s="369"/>
      <c r="D21" s="455">
        <f>SUM(D22:D23)</f>
        <v>786.1</v>
      </c>
      <c r="E21" s="220"/>
      <c r="F21" s="144"/>
    </row>
    <row r="22" spans="1:6" s="348" customFormat="1" hidden="1">
      <c r="A22" s="345">
        <f>+A21+0.1</f>
        <v>3.1</v>
      </c>
      <c r="B22" s="346" t="s">
        <v>220</v>
      </c>
      <c r="C22" s="346"/>
      <c r="D22" s="431"/>
      <c r="E22" s="347"/>
      <c r="F22" s="349"/>
    </row>
    <row r="23" spans="1:6" s="348" customFormat="1">
      <c r="A23" s="345">
        <f>+A22+0.1</f>
        <v>3.2</v>
      </c>
      <c r="B23" s="346" t="s">
        <v>221</v>
      </c>
      <c r="C23" s="346"/>
      <c r="D23" s="431">
        <v>786.1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6">
        <f>+'Snund ev finans. pastaci'!D12</f>
        <v>3681.7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9"/>
      <c r="D27" s="455">
        <f>SUM(D28:D29)</f>
        <v>4998.3</v>
      </c>
      <c r="E27" s="220"/>
      <c r="F27" s="144"/>
    </row>
    <row r="28" spans="1:6" s="348" customFormat="1">
      <c r="A28" s="345">
        <f>+A27+0.1</f>
        <v>5.0999999999999996</v>
      </c>
      <c r="B28" s="346" t="s">
        <v>69</v>
      </c>
      <c r="C28" s="346"/>
      <c r="D28" s="456">
        <f>+D73</f>
        <v>4998.3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70</v>
      </c>
      <c r="C29" s="346"/>
      <c r="D29" s="431"/>
      <c r="E29" s="347"/>
      <c r="F29" s="349"/>
    </row>
    <row r="30" spans="1:6" ht="18.75" hidden="1" customHeight="1">
      <c r="A30" s="59">
        <f>+A27+1</f>
        <v>6</v>
      </c>
      <c r="B30" s="12" t="s">
        <v>9</v>
      </c>
      <c r="C30" s="369"/>
      <c r="D30" s="216"/>
      <c r="E30" s="220"/>
      <c r="F30" s="144" t="s">
        <v>308</v>
      </c>
    </row>
    <row r="31" spans="1:6" ht="18.75" customHeight="1">
      <c r="A31" s="59">
        <v>6</v>
      </c>
      <c r="B31" s="12" t="s">
        <v>329</v>
      </c>
      <c r="C31" s="369"/>
      <c r="D31" s="216">
        <v>0.8</v>
      </c>
      <c r="E31" s="220"/>
      <c r="F31" s="144"/>
    </row>
    <row r="32" spans="1:6" ht="18.75" hidden="1" customHeight="1">
      <c r="A32" s="59">
        <v>10</v>
      </c>
      <c r="B32" s="12" t="s">
        <v>269</v>
      </c>
      <c r="C32" s="369"/>
      <c r="D32" s="216"/>
      <c r="E32" s="220"/>
      <c r="F32" s="144" t="s">
        <v>190</v>
      </c>
    </row>
    <row r="33" spans="1:14">
      <c r="A33" s="50"/>
      <c r="B33" s="81" t="s">
        <v>27</v>
      </c>
      <c r="C33" s="371"/>
      <c r="D33" s="451">
        <f>SUM(D17:D18,D21,D24:D27,D30:D32)</f>
        <v>145848.4</v>
      </c>
      <c r="E33" s="373"/>
    </row>
    <row r="34" spans="1:14" ht="15.75" customHeight="1">
      <c r="A34" s="28"/>
      <c r="B34" s="50"/>
      <c r="C34" s="369"/>
      <c r="D34" s="216"/>
      <c r="E34" s="216"/>
    </row>
    <row r="35" spans="1:14" ht="20.25">
      <c r="A35" s="50" t="s">
        <v>10</v>
      </c>
      <c r="B35" s="351" t="s">
        <v>134</v>
      </c>
      <c r="C35" s="372"/>
      <c r="D35" s="374"/>
      <c r="E35" s="374"/>
    </row>
    <row r="36" spans="1:14" ht="18.75" customHeight="1">
      <c r="A36" s="59">
        <v>1</v>
      </c>
      <c r="B36" s="12" t="s">
        <v>11</v>
      </c>
      <c r="C36" s="369"/>
      <c r="D36" s="455">
        <f>+Ashkhatavardz!N9</f>
        <v>104637.2</v>
      </c>
      <c r="E36" s="220"/>
      <c r="F36" s="144"/>
    </row>
    <row r="37" spans="1:14" s="348" customFormat="1">
      <c r="A37" s="345">
        <f>+A36+0.1</f>
        <v>1.1000000000000001</v>
      </c>
      <c r="B37" s="346" t="s">
        <v>115</v>
      </c>
      <c r="C37" s="346"/>
      <c r="D37" s="431">
        <v>1515.3</v>
      </c>
      <c r="E37" s="347"/>
      <c r="F37" s="349"/>
    </row>
    <row r="38" spans="1:14" s="348" customFormat="1">
      <c r="A38" s="345">
        <f>+A37+0.1</f>
        <v>1.2000000000000002</v>
      </c>
      <c r="B38" s="346" t="s">
        <v>238</v>
      </c>
      <c r="C38" s="346"/>
      <c r="D38" s="431">
        <f>+Ashkhatavardz!L7</f>
        <v>6350.9</v>
      </c>
      <c r="E38" s="347"/>
      <c r="F38" s="349"/>
      <c r="G38" s="348" t="s">
        <v>213</v>
      </c>
    </row>
    <row r="39" spans="1:14">
      <c r="A39" s="59">
        <f>+A36+1</f>
        <v>2</v>
      </c>
      <c r="B39" s="12" t="s">
        <v>14</v>
      </c>
      <c r="C39" s="369"/>
      <c r="D39" s="455">
        <f>+'Snund ev finans. pastaci'!E12-'Dramakan hosqer'!C93</f>
        <v>21481.599999999999</v>
      </c>
      <c r="E39" s="220"/>
      <c r="F39" s="144"/>
      <c r="G39" s="5">
        <v>345</v>
      </c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25611.649000000001</v>
      </c>
      <c r="N39" s="5" t="s">
        <v>214</v>
      </c>
    </row>
    <row r="40" spans="1:14" ht="18.75" customHeight="1">
      <c r="A40" s="59">
        <f>+A39+1</f>
        <v>3</v>
      </c>
      <c r="B40" s="12" t="s">
        <v>13</v>
      </c>
      <c r="C40" s="369"/>
      <c r="D40" s="455">
        <f>+'Komunal '!F27</f>
        <v>3670.8</v>
      </c>
      <c r="E40" s="220"/>
      <c r="F40" s="216">
        <f>+D40-'Komunal '!F27</f>
        <v>0</v>
      </c>
      <c r="L40" s="5">
        <f>+'Snund ev finans. pastaci'!E8+'Snund ev finans. pastaci'!E9</f>
        <v>18656.449000000001</v>
      </c>
    </row>
    <row r="41" spans="1:14" ht="18.75" customHeight="1">
      <c r="A41" s="59">
        <f t="shared" ref="A41:A45" si="1">+A40+1</f>
        <v>4</v>
      </c>
      <c r="B41" s="12" t="s">
        <v>12</v>
      </c>
      <c r="C41" s="369"/>
      <c r="D41" s="455">
        <f>+'Komunal '!J27</f>
        <v>4387.8</v>
      </c>
      <c r="E41" s="220"/>
      <c r="F41" s="216">
        <f>+D41-'Komunal '!J27</f>
        <v>0</v>
      </c>
      <c r="L41" s="81">
        <f>+L40+L39*0.8</f>
        <v>39145.768200000006</v>
      </c>
    </row>
    <row r="42" spans="1:14" ht="18.75" customHeight="1">
      <c r="A42" s="59">
        <f t="shared" si="1"/>
        <v>5</v>
      </c>
      <c r="B42" s="12" t="s">
        <v>15</v>
      </c>
      <c r="C42" s="369"/>
      <c r="D42" s="216">
        <f>+'Komunal '!M20</f>
        <v>634.5</v>
      </c>
      <c r="E42" s="220"/>
      <c r="F42" s="216">
        <f>+'Komunal '!M20</f>
        <v>634.5</v>
      </c>
    </row>
    <row r="43" spans="1:14" ht="18.75" customHeight="1">
      <c r="A43" s="59">
        <f t="shared" si="1"/>
        <v>6</v>
      </c>
      <c r="B43" s="12" t="s">
        <v>16</v>
      </c>
      <c r="C43" s="369"/>
      <c r="D43" s="216">
        <v>192.24799999999999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69"/>
      <c r="D44" s="216">
        <v>60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69"/>
      <c r="D45" s="455">
        <f>SUM(D46:D48)</f>
        <v>210</v>
      </c>
      <c r="E45" s="220"/>
      <c r="F45" s="144"/>
    </row>
    <row r="46" spans="1:14" s="348" customFormat="1">
      <c r="A46" s="345">
        <f>+A45+0.1</f>
        <v>8.1</v>
      </c>
      <c r="B46" s="346" t="s">
        <v>19</v>
      </c>
      <c r="C46" s="346"/>
      <c r="D46" s="431">
        <v>60</v>
      </c>
      <c r="E46" s="347"/>
      <c r="F46" s="349"/>
    </row>
    <row r="47" spans="1:14" s="348" customFormat="1" hidden="1">
      <c r="A47" s="345">
        <f>+A46+0.1</f>
        <v>8.1999999999999993</v>
      </c>
      <c r="B47" s="346" t="s">
        <v>20</v>
      </c>
      <c r="C47" s="346"/>
      <c r="D47" s="431"/>
      <c r="E47" s="347"/>
      <c r="F47" s="349"/>
    </row>
    <row r="48" spans="1:14" s="348" customFormat="1">
      <c r="A48" s="345">
        <v>8.1999999999999993</v>
      </c>
      <c r="B48" s="346" t="s">
        <v>21</v>
      </c>
      <c r="C48" s="346"/>
      <c r="D48" s="431">
        <v>150</v>
      </c>
      <c r="E48" s="347"/>
      <c r="F48" s="349"/>
    </row>
    <row r="49" spans="1:11" ht="18.75" hidden="1" customHeight="1">
      <c r="A49" s="59">
        <f>+A45+1</f>
        <v>9</v>
      </c>
      <c r="B49" s="12" t="s">
        <v>22</v>
      </c>
      <c r="C49" s="369"/>
      <c r="D49" s="216"/>
      <c r="E49" s="220"/>
      <c r="F49" s="144" t="s">
        <v>233</v>
      </c>
    </row>
    <row r="50" spans="1:11" ht="18.75" customHeight="1">
      <c r="A50" s="59">
        <v>9</v>
      </c>
      <c r="B50" s="12" t="s">
        <v>28</v>
      </c>
      <c r="C50" s="369"/>
      <c r="D50" s="216">
        <v>1764</v>
      </c>
      <c r="E50" s="220"/>
      <c r="F50" s="144">
        <v>12</v>
      </c>
      <c r="G50" s="5" t="s">
        <v>181</v>
      </c>
      <c r="H50" s="5">
        <v>147</v>
      </c>
      <c r="I50" s="5" t="s">
        <v>182</v>
      </c>
      <c r="J50" s="5">
        <f>+F50*H50</f>
        <v>1764</v>
      </c>
    </row>
    <row r="51" spans="1:11" ht="18.75" customHeight="1">
      <c r="A51" s="59">
        <f t="shared" ref="A51:A72" si="2">+A50+1</f>
        <v>10</v>
      </c>
      <c r="B51" s="12" t="s">
        <v>23</v>
      </c>
      <c r="C51" s="369"/>
      <c r="D51" s="216">
        <v>334.8</v>
      </c>
      <c r="E51" s="220"/>
      <c r="F51" s="216">
        <f>+$F$50</f>
        <v>12</v>
      </c>
      <c r="G51" s="5" t="s">
        <v>181</v>
      </c>
      <c r="H51" s="5">
        <v>27.9</v>
      </c>
      <c r="I51" s="5" t="s">
        <v>182</v>
      </c>
      <c r="J51" s="5">
        <f>+F51*H51</f>
        <v>334.79999999999995</v>
      </c>
    </row>
    <row r="52" spans="1:11" ht="18.75" customHeight="1">
      <c r="A52" s="59">
        <f t="shared" si="2"/>
        <v>11</v>
      </c>
      <c r="B52" s="12" t="s">
        <v>71</v>
      </c>
      <c r="C52" s="369"/>
      <c r="D52" s="216">
        <v>464.4</v>
      </c>
      <c r="E52" s="220"/>
      <c r="F52" s="216">
        <f t="shared" ref="F52:F54" si="3">+$F$50</f>
        <v>12</v>
      </c>
      <c r="G52" s="5" t="s">
        <v>181</v>
      </c>
      <c r="H52" s="29" t="s">
        <v>234</v>
      </c>
      <c r="I52" s="5" t="s">
        <v>182</v>
      </c>
      <c r="J52" s="5">
        <f>6*80+4*110+2*250</f>
        <v>1420</v>
      </c>
      <c r="K52" s="5" t="s">
        <v>235</v>
      </c>
    </row>
    <row r="53" spans="1:11" ht="18.75" customHeight="1">
      <c r="A53" s="59">
        <f t="shared" si="2"/>
        <v>12</v>
      </c>
      <c r="B53" s="12" t="s">
        <v>46</v>
      </c>
      <c r="C53" s="369"/>
      <c r="D53" s="216">
        <v>1420</v>
      </c>
      <c r="E53" s="220"/>
      <c r="F53" s="216"/>
    </row>
    <row r="54" spans="1:11" ht="18.75" customHeight="1">
      <c r="A54" s="59">
        <f t="shared" si="2"/>
        <v>13</v>
      </c>
      <c r="B54" s="12" t="s">
        <v>116</v>
      </c>
      <c r="C54" s="369"/>
      <c r="D54" s="216">
        <v>75</v>
      </c>
      <c r="E54" s="220"/>
      <c r="F54" s="216">
        <f t="shared" si="3"/>
        <v>12</v>
      </c>
      <c r="G54" s="5" t="s">
        <v>181</v>
      </c>
      <c r="H54" s="5">
        <v>38.700000000000003</v>
      </c>
      <c r="I54" s="5" t="s">
        <v>182</v>
      </c>
      <c r="J54" s="5">
        <f>+F54*H54</f>
        <v>464.40000000000003</v>
      </c>
    </row>
    <row r="55" spans="1:11" ht="18.75" customHeight="1">
      <c r="A55" s="59">
        <f t="shared" si="2"/>
        <v>14</v>
      </c>
      <c r="B55" s="12" t="s">
        <v>117</v>
      </c>
      <c r="C55" s="369"/>
      <c r="D55" s="216">
        <v>80</v>
      </c>
      <c r="E55" s="220"/>
      <c r="F55" s="144"/>
    </row>
    <row r="56" spans="1:11" ht="18.75" customHeight="1">
      <c r="A56" s="59">
        <f t="shared" si="2"/>
        <v>15</v>
      </c>
      <c r="B56" s="12" t="s">
        <v>24</v>
      </c>
      <c r="C56" s="369"/>
      <c r="D56" s="216">
        <v>500</v>
      </c>
      <c r="E56" s="220"/>
      <c r="F56" s="144"/>
    </row>
    <row r="57" spans="1:11" ht="18.75" customHeight="1">
      <c r="A57" s="59">
        <f t="shared" si="2"/>
        <v>16</v>
      </c>
      <c r="B57" s="12" t="s">
        <v>25</v>
      </c>
      <c r="C57" s="369"/>
      <c r="D57" s="216">
        <v>151.80000000000001</v>
      </c>
      <c r="E57" s="220"/>
      <c r="F57" s="144"/>
    </row>
    <row r="58" spans="1:11" ht="18.75" hidden="1" customHeight="1">
      <c r="A58" s="59">
        <f t="shared" si="2"/>
        <v>17</v>
      </c>
      <c r="B58" s="12" t="s">
        <v>64</v>
      </c>
      <c r="C58" s="369"/>
      <c r="D58" s="216"/>
      <c r="E58" s="220"/>
      <c r="F58" s="144"/>
    </row>
    <row r="59" spans="1:11" ht="18.75" hidden="1" customHeight="1">
      <c r="A59" s="59">
        <f t="shared" si="2"/>
        <v>18</v>
      </c>
      <c r="B59" s="12" t="s">
        <v>51</v>
      </c>
      <c r="C59" s="369"/>
      <c r="D59" s="216">
        <f>+D25</f>
        <v>0</v>
      </c>
      <c r="E59" s="220"/>
      <c r="F59" s="144"/>
    </row>
    <row r="60" spans="1:11" ht="18.75" customHeight="1">
      <c r="A60" s="59">
        <v>17</v>
      </c>
      <c r="B60" s="12" t="s">
        <v>43</v>
      </c>
      <c r="C60" s="369"/>
      <c r="D60" s="216">
        <v>150</v>
      </c>
      <c r="E60" s="220"/>
      <c r="F60" s="144"/>
    </row>
    <row r="61" spans="1:11" ht="18.75" customHeight="1">
      <c r="A61" s="59">
        <f t="shared" si="2"/>
        <v>18</v>
      </c>
      <c r="B61" s="12" t="s">
        <v>72</v>
      </c>
      <c r="C61" s="369"/>
      <c r="D61" s="216">
        <v>80</v>
      </c>
      <c r="E61" s="220"/>
      <c r="F61" s="144"/>
    </row>
    <row r="62" spans="1:11" ht="18.75" customHeight="1">
      <c r="A62" s="59">
        <f t="shared" si="2"/>
        <v>19</v>
      </c>
      <c r="B62" s="12" t="s">
        <v>73</v>
      </c>
      <c r="C62" s="369"/>
      <c r="D62" s="216">
        <v>117</v>
      </c>
      <c r="E62" s="220"/>
      <c r="F62" s="144"/>
    </row>
    <row r="63" spans="1:11" ht="18.75" hidden="1" customHeight="1">
      <c r="A63" s="59">
        <f t="shared" si="2"/>
        <v>20</v>
      </c>
      <c r="B63" s="12" t="s">
        <v>44</v>
      </c>
      <c r="C63" s="369"/>
      <c r="D63" s="216"/>
      <c r="E63" s="220"/>
      <c r="F63" s="144"/>
    </row>
    <row r="64" spans="1:11" ht="18.75" hidden="1" customHeight="1">
      <c r="A64" s="59">
        <f t="shared" si="2"/>
        <v>21</v>
      </c>
      <c r="B64" s="12" t="s">
        <v>118</v>
      </c>
      <c r="C64" s="369"/>
      <c r="D64" s="216"/>
      <c r="E64" s="220"/>
      <c r="F64" s="144"/>
    </row>
    <row r="65" spans="1:7" ht="18.75" hidden="1" customHeight="1">
      <c r="A65" s="59">
        <f t="shared" si="2"/>
        <v>22</v>
      </c>
      <c r="B65" s="12" t="s">
        <v>45</v>
      </c>
      <c r="C65" s="369"/>
      <c r="D65" s="216"/>
      <c r="E65" s="220"/>
      <c r="F65" s="144"/>
    </row>
    <row r="66" spans="1:7" ht="18.75" customHeight="1">
      <c r="A66" s="59">
        <v>20</v>
      </c>
      <c r="B66" s="12" t="s">
        <v>61</v>
      </c>
      <c r="C66" s="369"/>
      <c r="D66" s="216">
        <v>144</v>
      </c>
      <c r="E66" s="220"/>
      <c r="F66" s="144"/>
    </row>
    <row r="67" spans="1:7" ht="18.75" hidden="1" customHeight="1">
      <c r="A67" s="59">
        <f t="shared" si="2"/>
        <v>21</v>
      </c>
      <c r="B67" s="12" t="s">
        <v>305</v>
      </c>
      <c r="C67" s="369"/>
      <c r="D67" s="216"/>
      <c r="E67" s="220"/>
      <c r="F67" s="144"/>
    </row>
    <row r="68" spans="1:7" ht="18.75" customHeight="1">
      <c r="A68" s="59">
        <v>21</v>
      </c>
      <c r="B68" s="12" t="s">
        <v>330</v>
      </c>
      <c r="C68" s="369"/>
      <c r="D68" s="216">
        <v>95</v>
      </c>
      <c r="E68" s="220"/>
      <c r="F68" s="144"/>
    </row>
    <row r="69" spans="1:7" ht="18.75" customHeight="1">
      <c r="A69" s="59">
        <v>22</v>
      </c>
      <c r="B69" s="12" t="s">
        <v>331</v>
      </c>
      <c r="C69" s="369"/>
      <c r="D69" s="216">
        <v>130</v>
      </c>
      <c r="E69" s="220"/>
      <c r="F69" s="144" t="s">
        <v>322</v>
      </c>
    </row>
    <row r="70" spans="1:7" ht="18.75" hidden="1" customHeight="1">
      <c r="A70" s="59">
        <f t="shared" si="2"/>
        <v>23</v>
      </c>
      <c r="B70" s="12" t="s">
        <v>211</v>
      </c>
      <c r="C70" s="369"/>
      <c r="D70" s="216"/>
      <c r="E70" s="220"/>
      <c r="F70" s="144"/>
    </row>
    <row r="71" spans="1:7" ht="18.75" customHeight="1">
      <c r="A71" s="59">
        <v>23</v>
      </c>
      <c r="B71" s="12" t="s">
        <v>210</v>
      </c>
      <c r="C71" s="369"/>
      <c r="D71" s="216">
        <v>50</v>
      </c>
      <c r="E71" s="220"/>
      <c r="F71" s="144"/>
    </row>
    <row r="72" spans="1:7" ht="18.75" customHeight="1">
      <c r="A72" s="59">
        <f t="shared" si="2"/>
        <v>24</v>
      </c>
      <c r="B72" s="12" t="s">
        <v>26</v>
      </c>
      <c r="C72" s="369"/>
      <c r="D72" s="216">
        <v>4998.3</v>
      </c>
      <c r="E72" s="220"/>
      <c r="F72" s="144"/>
    </row>
    <row r="73" spans="1:7" s="348" customFormat="1">
      <c r="A73" s="345">
        <f>+A72+0.1</f>
        <v>24.1</v>
      </c>
      <c r="B73" s="346" t="s">
        <v>74</v>
      </c>
      <c r="C73" s="346"/>
      <c r="D73" s="431">
        <v>4998.3</v>
      </c>
      <c r="E73" s="347"/>
      <c r="F73" s="349"/>
    </row>
    <row r="74" spans="1:7" ht="18.75" customHeight="1">
      <c r="A74" s="59">
        <f>+A72+1</f>
        <v>25</v>
      </c>
      <c r="B74" s="12" t="s">
        <v>75</v>
      </c>
      <c r="C74" s="369"/>
      <c r="D74" s="216">
        <v>20</v>
      </c>
      <c r="E74" s="220"/>
      <c r="F74" s="144"/>
    </row>
    <row r="75" spans="1:7" ht="18.75" hidden="1" customHeight="1">
      <c r="A75" s="59">
        <f>+A74+1</f>
        <v>26</v>
      </c>
      <c r="B75" s="12" t="s">
        <v>65</v>
      </c>
      <c r="C75" s="369"/>
      <c r="D75" s="216"/>
      <c r="E75" s="220"/>
      <c r="F75" s="144"/>
    </row>
    <row r="76" spans="1:7">
      <c r="A76" s="28"/>
      <c r="B76" s="81" t="s">
        <v>29</v>
      </c>
      <c r="C76" s="371"/>
      <c r="D76" s="451">
        <f>SUM(D36,D39:D45,D49:D72,D74:D75)</f>
        <v>145848.44799999995</v>
      </c>
      <c r="E76" s="220" t="s">
        <v>333</v>
      </c>
      <c r="F76" s="457">
        <f>+D33-D76</f>
        <v>-4.7999999951571226E-2</v>
      </c>
      <c r="G76" s="458"/>
    </row>
    <row r="77" spans="1:7" ht="37.5" customHeight="1">
      <c r="B77" s="53"/>
      <c r="C77" s="43"/>
      <c r="F77" s="144" t="e">
        <f>+F76+#REF!</f>
        <v>#REF!</v>
      </c>
    </row>
    <row r="78" spans="1:7" ht="26.25" hidden="1" customHeight="1">
      <c r="B78" s="199" t="s">
        <v>2</v>
      </c>
      <c r="C78" s="215"/>
      <c r="D78" s="213" t="s">
        <v>326</v>
      </c>
      <c r="E78" s="215"/>
    </row>
    <row r="79" spans="1:7" ht="15.75" hidden="1" customHeight="1">
      <c r="B79" s="53"/>
      <c r="D79" s="214" t="s">
        <v>90</v>
      </c>
      <c r="E79" s="221"/>
    </row>
    <row r="80" spans="1:7" ht="30.75" hidden="1" customHeight="1">
      <c r="B80" s="199" t="s">
        <v>6</v>
      </c>
      <c r="C80" s="213"/>
      <c r="D80" s="213" t="s">
        <v>327</v>
      </c>
      <c r="E80" s="213"/>
    </row>
    <row r="81" spans="1:6" ht="13.5" hidden="1" customHeight="1">
      <c r="D81" s="214" t="s">
        <v>90</v>
      </c>
      <c r="E81" s="221"/>
    </row>
    <row r="82" spans="1:6" hidden="1">
      <c r="B82" s="43" t="s">
        <v>185</v>
      </c>
    </row>
    <row r="83" spans="1:6" s="198" customFormat="1" ht="109.5" customHeight="1">
      <c r="A83" s="233" t="s">
        <v>200</v>
      </c>
      <c r="D83" s="231"/>
      <c r="E83" s="232" t="s">
        <v>215</v>
      </c>
      <c r="F83" s="350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view="pageBreakPreview" topLeftCell="A58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9.85546875" style="42" bestFit="1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0" t="s">
        <v>183</v>
      </c>
      <c r="D1" s="411">
        <f>+'Ekamut-caxs'!E1+1</f>
        <v>140</v>
      </c>
      <c r="E1" s="53"/>
      <c r="F1" s="28"/>
      <c r="G1" s="28"/>
    </row>
    <row r="2" spans="1:10" s="40" customFormat="1" ht="17.25">
      <c r="A2" s="225"/>
      <c r="B2" s="227"/>
      <c r="C2" s="410" t="s">
        <v>39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207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324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208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262</v>
      </c>
      <c r="D7" s="411">
        <f>+'Ekamut-caxs'!E7+1</f>
        <v>140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264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2" t="s">
        <v>40</v>
      </c>
      <c r="B13" s="462"/>
      <c r="C13" s="462"/>
      <c r="D13" s="462"/>
      <c r="E13" s="53"/>
      <c r="F13" s="28"/>
      <c r="G13" s="28"/>
    </row>
    <row r="14" spans="1:10" s="5" customFormat="1" ht="20.25">
      <c r="A14" s="460" t="str">
        <f>+_xlfn.SINGLE('Ekamut-caxs'!A13)</f>
        <v xml:space="preserve">«Երևանի հ․76 մսուր-մանկապարտեզ» ՀՈԱԿ-ի </v>
      </c>
      <c r="B14" s="460"/>
      <c r="C14" s="460"/>
      <c r="D14" s="460"/>
      <c r="E14" s="54"/>
      <c r="F14" s="3"/>
      <c r="G14" s="3"/>
    </row>
    <row r="15" spans="1:10" s="5" customFormat="1" ht="18.75" customHeight="1">
      <c r="A15" s="461" t="s">
        <v>289</v>
      </c>
      <c r="B15" s="461"/>
      <c r="C15" s="461"/>
      <c r="D15" s="461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209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+C19-C78</f>
        <v>5615.0000000000118</v>
      </c>
      <c r="G18" s="141" t="s">
        <v>205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7105.7000000000116</v>
      </c>
      <c r="D19" s="385"/>
      <c r="E19" s="463" t="s">
        <v>206</v>
      </c>
      <c r="F19" s="463"/>
      <c r="G19" s="139"/>
    </row>
    <row r="20" spans="1:7" s="40" customFormat="1" ht="17.25">
      <c r="A20" s="383" t="s">
        <v>10</v>
      </c>
      <c r="B20" s="384" t="s">
        <v>78</v>
      </c>
      <c r="C20" s="133">
        <f>SUM(C21:C22,C25,C29:C35)</f>
        <v>140964.20000000001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136237.5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144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144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901</v>
      </c>
      <c r="D25" s="219"/>
      <c r="E25" s="53"/>
      <c r="F25" s="28"/>
      <c r="G25" s="28"/>
    </row>
    <row r="26" spans="1:7" s="365" customFormat="1" ht="15.75" hidden="1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0</v>
      </c>
      <c r="D26" s="362"/>
      <c r="E26" s="363"/>
      <c r="F26" s="364"/>
      <c r="G26" s="364"/>
    </row>
    <row r="27" spans="1:7" s="365" customFormat="1" ht="15.75" customHeight="1">
      <c r="A27" s="353">
        <f>+A25+0.1</f>
        <v>3.1</v>
      </c>
      <c r="B27" s="354" t="str">
        <f>+'Ekamut-caxs'!B23</f>
        <v>զինծառայողների երեխաների գծով</v>
      </c>
      <c r="C27" s="356">
        <f>+'Ekamut-caxs'!D23</f>
        <v>786.1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3.2</v>
      </c>
      <c r="B28" s="354" t="s">
        <v>239</v>
      </c>
      <c r="C28" s="355">
        <v>114.9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3681.7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v>9</v>
      </c>
      <c r="B34" s="12"/>
      <c r="C34" s="131"/>
      <c r="D34" s="219"/>
      <c r="E34" s="53"/>
      <c r="F34" s="28"/>
      <c r="G34" s="28"/>
    </row>
    <row r="35" spans="1:7" s="40" customFormat="1" ht="18" hidden="1" customHeight="1">
      <c r="A35" s="34">
        <v>10</v>
      </c>
      <c r="B35" s="223" t="str">
        <f>+'Ekamut-caxs'!B32</f>
        <v>Այլ եկամուտներ</v>
      </c>
      <c r="C35" s="131">
        <f>+'Ekamut-caxs'!D32</f>
        <v>0</v>
      </c>
      <c r="D35" s="219"/>
      <c r="E35" s="53" t="s">
        <v>268</v>
      </c>
      <c r="F35" s="28"/>
      <c r="G35" s="28"/>
    </row>
    <row r="36" spans="1:7" s="40" customFormat="1" ht="17.25">
      <c r="A36" s="383" t="s">
        <v>33</v>
      </c>
      <c r="B36" s="384" t="s">
        <v>79</v>
      </c>
      <c r="C36" s="133">
        <f>C37+C80+C92</f>
        <v>146570.44799999997</v>
      </c>
      <c r="D36" s="386"/>
      <c r="E36" s="144"/>
      <c r="F36" s="28"/>
      <c r="G36" s="28"/>
    </row>
    <row r="37" spans="1:7" s="40" customFormat="1" ht="17.25">
      <c r="A37" s="27" t="s">
        <v>53</v>
      </c>
      <c r="B37" s="384" t="s">
        <v>56</v>
      </c>
      <c r="C37" s="133">
        <f>SUM(C38,C41:C47,C51:C74,C78:C79)</f>
        <v>142340.04799999998</v>
      </c>
      <c r="D37" s="386"/>
      <c r="E37" s="53"/>
      <c r="F37" s="28"/>
      <c r="G37" s="28"/>
    </row>
    <row r="38" spans="1:7" s="40" customFormat="1" ht="18" customHeight="1">
      <c r="A38" s="34">
        <v>1</v>
      </c>
      <c r="B38" s="223" t="str">
        <f>+'Ekamut-caxs'!B36</f>
        <v>Աշխատավարձի գծով, որից՝</v>
      </c>
      <c r="C38" s="132">
        <f>+'Ekamut-caxs'!D36</f>
        <v>104637.2</v>
      </c>
      <c r="D38" s="219"/>
      <c r="E38" s="53"/>
      <c r="F38" s="28"/>
      <c r="G38" s="28"/>
    </row>
    <row r="39" spans="1:7" s="365" customFormat="1">
      <c r="A39" s="353">
        <f>+A38+0.1</f>
        <v>1.1000000000000001</v>
      </c>
      <c r="B39" s="354" t="str">
        <f>+'Ekamut-caxs'!B37</f>
        <v>վճարովի ծառայության գծով</v>
      </c>
      <c r="C39" s="355">
        <f>+'Ekamut-caxs'!D37</f>
        <v>1515.3</v>
      </c>
      <c r="D39" s="362"/>
      <c r="E39" s="363"/>
      <c r="F39" s="364"/>
      <c r="G39" s="364"/>
    </row>
    <row r="40" spans="1:7" s="365" customFormat="1">
      <c r="A40" s="353">
        <f>+A39+0.1</f>
        <v>1.2000000000000002</v>
      </c>
      <c r="B40" s="354" t="str">
        <f>+'Ekamut-caxs'!B38</f>
        <v>պարգևատրման գծով</v>
      </c>
      <c r="C40" s="355">
        <f>+'Ekamut-caxs'!D38</f>
        <v>6350.9</v>
      </c>
      <c r="D40" s="362"/>
      <c r="E40" s="363"/>
      <c r="F40" s="364"/>
      <c r="G40" s="364"/>
    </row>
    <row r="41" spans="1:7" s="40" customFormat="1" ht="17.25">
      <c r="A41" s="34">
        <f>+A38+1</f>
        <v>2</v>
      </c>
      <c r="B41" s="223" t="str">
        <f>+'Ekamut-caxs'!B39</f>
        <v>Սննդի գծով</v>
      </c>
      <c r="C41" s="132">
        <f>+'Ekamut-caxs'!D39</f>
        <v>21481.599999999999</v>
      </c>
      <c r="D41" s="219"/>
      <c r="E41" s="53"/>
      <c r="F41" s="28"/>
      <c r="G41" s="28"/>
    </row>
    <row r="42" spans="1:7" s="40" customFormat="1" ht="18" customHeight="1">
      <c r="A42" s="34">
        <f>+A41+1</f>
        <v>3</v>
      </c>
      <c r="B42" s="223" t="str">
        <f>+'Ekamut-caxs'!B40</f>
        <v>Ջեռուցման գծով</v>
      </c>
      <c r="C42" s="132">
        <f>+'Ekamut-caxs'!D40</f>
        <v>3670.8</v>
      </c>
      <c r="D42" s="219"/>
      <c r="E42" s="53">
        <f>+C42-'Komunal '!F27</f>
        <v>0</v>
      </c>
      <c r="F42" s="28"/>
      <c r="G42" s="28"/>
    </row>
    <row r="43" spans="1:7" s="40" customFormat="1" ht="18" customHeight="1">
      <c r="A43" s="34">
        <f t="shared" ref="A43:A47" si="1">+A42+1</f>
        <v>4</v>
      </c>
      <c r="B43" s="223" t="str">
        <f>+'Ekamut-caxs'!B41</f>
        <v>Էլեկտրաէներգիայի գծով</v>
      </c>
      <c r="C43" s="132">
        <f>+'Ekamut-caxs'!D41</f>
        <v>4387.8</v>
      </c>
      <c r="D43" s="219"/>
      <c r="E43" s="53">
        <f>+C43-'Komunal '!J27</f>
        <v>0</v>
      </c>
      <c r="F43" s="28"/>
      <c r="G43" s="28"/>
    </row>
    <row r="44" spans="1:7" s="40" customFormat="1" ht="18" customHeight="1">
      <c r="A44" s="34">
        <f t="shared" si="1"/>
        <v>5</v>
      </c>
      <c r="B44" s="223" t="str">
        <f>+'Ekamut-caxs'!B42</f>
        <v>Ջրմուղ-կոյուղու գծով</v>
      </c>
      <c r="C44" s="132">
        <f>+'Komunal '!M27-'Ekamut-caxs'!D31</f>
        <v>633.70000000000005</v>
      </c>
      <c r="D44" s="219"/>
      <c r="E44" s="53">
        <f>+C44-'Komunal '!M27</f>
        <v>-0.79999999999995453</v>
      </c>
      <c r="F44" s="28"/>
      <c r="G44" s="28"/>
    </row>
    <row r="45" spans="1:7" s="40" customFormat="1" ht="18" customHeight="1">
      <c r="A45" s="34">
        <f t="shared" si="1"/>
        <v>6</v>
      </c>
      <c r="B45" s="223" t="str">
        <f>+'Ekamut-caxs'!B43</f>
        <v>Աղբահանության գծով</v>
      </c>
      <c r="C45" s="132">
        <f>+'Ekamut-caxs'!D43</f>
        <v>192.24799999999999</v>
      </c>
      <c r="D45" s="219"/>
      <c r="E45" s="53"/>
      <c r="F45" s="28"/>
      <c r="G45" s="28"/>
    </row>
    <row r="46" spans="1:7" s="40" customFormat="1" ht="18" customHeight="1">
      <c r="A46" s="34">
        <f t="shared" si="1"/>
        <v>7</v>
      </c>
      <c r="B46" s="223" t="str">
        <f>+'Ekamut-caxs'!B44</f>
        <v>Ախտաբանության գծով</v>
      </c>
      <c r="C46" s="132">
        <f>+'Ekamut-caxs'!D44</f>
        <v>60</v>
      </c>
      <c r="D46" s="219"/>
      <c r="E46" s="53"/>
      <c r="F46" s="28"/>
      <c r="G46" s="28"/>
    </row>
    <row r="47" spans="1:7" s="40" customFormat="1" ht="18" customHeight="1">
      <c r="A47" s="34">
        <f t="shared" si="1"/>
        <v>8</v>
      </c>
      <c r="B47" s="223" t="str">
        <f>+'Ekamut-caxs'!B45</f>
        <v>Կապի գծով, այդ թվում`</v>
      </c>
      <c r="C47" s="132">
        <f>SUM(C48:C50)</f>
        <v>210</v>
      </c>
      <c r="D47" s="219"/>
      <c r="E47" s="53"/>
      <c r="F47" s="28"/>
      <c r="G47" s="28"/>
    </row>
    <row r="48" spans="1:7" s="365" customFormat="1" ht="15.75" customHeight="1">
      <c r="A48" s="353">
        <f>+A47+0.1</f>
        <v>8.1</v>
      </c>
      <c r="B48" s="354" t="str">
        <f>+'Ekamut-caxs'!B46</f>
        <v>բաժանորդային վճար</v>
      </c>
      <c r="C48" s="356">
        <f>+'Ekamut-caxs'!D46</f>
        <v>60</v>
      </c>
      <c r="D48" s="362"/>
      <c r="E48" s="363"/>
      <c r="F48" s="364"/>
      <c r="G48" s="364"/>
    </row>
    <row r="49" spans="1:7" s="365" customFormat="1" ht="15.75" hidden="1" customHeight="1">
      <c r="A49" s="353">
        <f>+A48+0.1</f>
        <v>8.1999999999999993</v>
      </c>
      <c r="B49" s="354" t="str">
        <f>+'Ekamut-caxs'!B47</f>
        <v>րոպեավճար</v>
      </c>
      <c r="C49" s="356">
        <f>+'Ekamut-caxs'!D47</f>
        <v>0</v>
      </c>
      <c r="D49" s="362"/>
      <c r="E49" s="363"/>
      <c r="F49" s="364"/>
      <c r="G49" s="364"/>
    </row>
    <row r="50" spans="1:7" s="365" customFormat="1" ht="15.75" customHeight="1">
      <c r="A50" s="353">
        <v>8.1999999999999993</v>
      </c>
      <c r="B50" s="354" t="str">
        <f>+'Ekamut-caxs'!B48</f>
        <v>ինտերնետ կապ</v>
      </c>
      <c r="C50" s="356">
        <f>+'Ekamut-caxs'!D48</f>
        <v>150</v>
      </c>
      <c r="D50" s="362"/>
      <c r="E50" s="363"/>
      <c r="F50" s="364"/>
      <c r="G50" s="364"/>
    </row>
    <row r="51" spans="1:7" s="40" customFormat="1" ht="18" hidden="1" customHeight="1">
      <c r="A51" s="34">
        <f>+A47+1</f>
        <v>9</v>
      </c>
      <c r="B51" s="223" t="str">
        <f>+'Ekamut-caxs'!B49</f>
        <v>Բանկային ծառայության գծով</v>
      </c>
      <c r="C51" s="132">
        <f>+'Ekamut-caxs'!D49</f>
        <v>0</v>
      </c>
      <c r="D51" s="219"/>
      <c r="E51" s="53"/>
      <c r="F51" s="28"/>
      <c r="G51" s="28"/>
    </row>
    <row r="52" spans="1:7" s="40" customFormat="1" ht="18" customHeight="1">
      <c r="A52" s="34">
        <v>9</v>
      </c>
      <c r="B52" s="223" t="str">
        <f>+'Ekamut-caxs'!B50</f>
        <v>Տնտեսական ապրանքների գծով</v>
      </c>
      <c r="C52" s="132">
        <f>+'Ekamut-caxs'!D50</f>
        <v>1764</v>
      </c>
      <c r="D52" s="219"/>
      <c r="E52" s="53"/>
      <c r="F52" s="28"/>
      <c r="G52" s="28"/>
    </row>
    <row r="53" spans="1:7" s="40" customFormat="1" ht="18" customHeight="1">
      <c r="A53" s="34">
        <f t="shared" ref="A53:A74" si="2">+A52+1</f>
        <v>10</v>
      </c>
      <c r="B53" s="223" t="str">
        <f>+'Ekamut-caxs'!B51</f>
        <v>Գրասենյակային ապրանքների գծով</v>
      </c>
      <c r="C53" s="132">
        <f>+'Ekamut-caxs'!D51</f>
        <v>334.8</v>
      </c>
      <c r="D53" s="219"/>
      <c r="E53" s="53"/>
      <c r="F53" s="28"/>
      <c r="G53" s="28"/>
    </row>
    <row r="54" spans="1:7" s="40" customFormat="1" ht="18" customHeight="1">
      <c r="A54" s="34">
        <f t="shared" si="2"/>
        <v>11</v>
      </c>
      <c r="B54" s="223" t="str">
        <f>+'Ekamut-caxs'!B52</f>
        <v>Փոքրարժեք կամ արագամաշ առարկաների գծով</v>
      </c>
      <c r="C54" s="132">
        <f>+'Ekamut-caxs'!D52</f>
        <v>464.4</v>
      </c>
      <c r="D54" s="219"/>
      <c r="E54" s="53"/>
      <c r="F54" s="28"/>
      <c r="G54" s="28"/>
    </row>
    <row r="55" spans="1:7" s="40" customFormat="1" ht="18" customHeight="1">
      <c r="A55" s="34">
        <f t="shared" si="2"/>
        <v>12</v>
      </c>
      <c r="B55" s="223" t="str">
        <f>+'Ekamut-caxs'!B53</f>
        <v>Ուսումնական նյութերի գծով</v>
      </c>
      <c r="C55" s="132">
        <f>+'Ekamut-caxs'!D53</f>
        <v>1420</v>
      </c>
      <c r="D55" s="219"/>
      <c r="E55" s="53"/>
      <c r="F55" s="28"/>
      <c r="G55" s="28"/>
    </row>
    <row r="56" spans="1:7" s="40" customFormat="1" ht="18" customHeight="1">
      <c r="A56" s="34">
        <f t="shared" si="2"/>
        <v>13</v>
      </c>
      <c r="B56" s="223" t="str">
        <f>+'Ekamut-caxs'!B54</f>
        <v>Դեղորայքի գծով</v>
      </c>
      <c r="C56" s="132">
        <f>+'Ekamut-caxs'!D54</f>
        <v>75</v>
      </c>
      <c r="D56" s="219"/>
      <c r="E56" s="53"/>
      <c r="F56" s="28"/>
      <c r="G56" s="28"/>
    </row>
    <row r="57" spans="1:7" s="40" customFormat="1" ht="18" customHeight="1">
      <c r="A57" s="34">
        <f t="shared" si="2"/>
        <v>14</v>
      </c>
      <c r="B57" s="223" t="str">
        <f>+'Ekamut-caxs'!B55</f>
        <v>Բուժ.ծառայության գծով</v>
      </c>
      <c r="C57" s="132">
        <f>+'Ekamut-caxs'!D55</f>
        <v>80</v>
      </c>
      <c r="D57" s="219"/>
      <c r="E57" s="53"/>
      <c r="F57" s="28"/>
      <c r="G57" s="28"/>
    </row>
    <row r="58" spans="1:7" s="40" customFormat="1" ht="18" customHeight="1">
      <c r="A58" s="34">
        <f t="shared" si="2"/>
        <v>15</v>
      </c>
      <c r="B58" s="223" t="str">
        <f>+'Ekamut-caxs'!B56</f>
        <v>Ընթացիկ վերանորոգման գծով</v>
      </c>
      <c r="C58" s="132">
        <f>+'Ekamut-caxs'!D56</f>
        <v>500</v>
      </c>
      <c r="D58" s="219"/>
      <c r="E58" s="53"/>
      <c r="F58" s="28"/>
      <c r="G58" s="28"/>
    </row>
    <row r="59" spans="1:7" s="40" customFormat="1" ht="18" customHeight="1">
      <c r="A59" s="34">
        <f t="shared" si="2"/>
        <v>16</v>
      </c>
      <c r="B59" s="223" t="str">
        <f>+'Ekamut-caxs'!B57</f>
        <v>Ջեռուցման համակարգի սպասարկման գծով</v>
      </c>
      <c r="C59" s="132">
        <f>+'Ekamut-caxs'!D57</f>
        <v>151.80000000000001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17</v>
      </c>
      <c r="B60" s="223" t="str">
        <f>+'Ekamut-caxs'!B58</f>
        <v>Կաթսայատան սպասարկման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hidden="1" customHeight="1">
      <c r="A61" s="34">
        <f t="shared" si="2"/>
        <v>18</v>
      </c>
      <c r="B61" s="223" t="str">
        <f>+'Ekamut-caxs'!B59</f>
        <v>Սպասարկման և կոմունալ համավճարների գծով</v>
      </c>
      <c r="C61" s="132">
        <f>+'Ekamut-caxs'!D59</f>
        <v>0</v>
      </c>
      <c r="D61" s="219"/>
      <c r="E61" s="53"/>
      <c r="F61" s="28"/>
      <c r="G61" s="28"/>
    </row>
    <row r="62" spans="1:7" s="40" customFormat="1" ht="18" customHeight="1">
      <c r="A62" s="34">
        <v>17</v>
      </c>
      <c r="B62" s="223" t="str">
        <f>+'Ekamut-caxs'!B60</f>
        <v>Գնումների համակարգողի ծառայության գծով</v>
      </c>
      <c r="C62" s="132">
        <f>+'Ekamut-caxs'!D60</f>
        <v>150</v>
      </c>
      <c r="D62" s="219"/>
      <c r="E62" s="53"/>
      <c r="F62" s="28"/>
      <c r="G62" s="28"/>
    </row>
    <row r="63" spans="1:7" s="40" customFormat="1" ht="18" customHeight="1">
      <c r="A63" s="34">
        <f t="shared" si="2"/>
        <v>18</v>
      </c>
      <c r="B63" s="223" t="str">
        <f>+'Ekamut-caxs'!B61</f>
        <v>Համակարգիչների տեխնիկական սպասարկման գծով</v>
      </c>
      <c r="C63" s="132">
        <f>+'Ekamut-caxs'!D61</f>
        <v>80</v>
      </c>
      <c r="D63" s="219"/>
      <c r="E63" s="53"/>
      <c r="F63" s="28"/>
      <c r="G63" s="28"/>
    </row>
    <row r="64" spans="1:7" s="40" customFormat="1" ht="18" customHeight="1">
      <c r="A64" s="34">
        <f t="shared" si="2"/>
        <v>19</v>
      </c>
      <c r="B64" s="223" t="str">
        <f>+'Ekamut-caxs'!B62</f>
        <v>Համակարգչային ծրագրի և կայքի սպասարկման գծով</v>
      </c>
      <c r="C64" s="132">
        <f>+'Ekamut-caxs'!D62</f>
        <v>117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20</v>
      </c>
      <c r="B65" s="223" t="str">
        <f>+'Ekamut-caxs'!B63</f>
        <v>էլ․ստորագրության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21</v>
      </c>
      <c r="B66" s="223" t="str">
        <f>+'Ekamut-caxs'!B64</f>
        <v>Հայտարարության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hidden="1" customHeight="1">
      <c r="A67" s="34">
        <f t="shared" si="2"/>
        <v>22</v>
      </c>
      <c r="B67" s="223" t="str">
        <f>+'Ekamut-caxs'!B65</f>
        <v>Բաժանորդագրության գծով</v>
      </c>
      <c r="C67" s="132">
        <f>+'Ekamut-caxs'!D65</f>
        <v>0</v>
      </c>
      <c r="D67" s="219"/>
      <c r="E67" s="53"/>
      <c r="F67" s="28"/>
      <c r="G67" s="28"/>
    </row>
    <row r="68" spans="1:7" s="40" customFormat="1" ht="18" customHeight="1">
      <c r="A68" s="34">
        <v>20</v>
      </c>
      <c r="B68" s="223" t="str">
        <f>+'Ekamut-caxs'!B66</f>
        <v>Վերապատրաստման գծով</v>
      </c>
      <c r="C68" s="132">
        <f>+'Ekamut-caxs'!D66</f>
        <v>144</v>
      </c>
      <c r="D68" s="219"/>
      <c r="E68" s="53"/>
      <c r="F68" s="28"/>
      <c r="G68" s="28"/>
    </row>
    <row r="69" spans="1:7" s="40" customFormat="1" ht="18" hidden="1" customHeight="1">
      <c r="A69" s="34">
        <f t="shared" si="2"/>
        <v>21</v>
      </c>
      <c r="B69" s="223" t="str">
        <f>+'Ekamut-caxs'!B67</f>
        <v>Ծառերի էտման գծով</v>
      </c>
      <c r="C69" s="132">
        <f>+'Ekamut-caxs'!D67</f>
        <v>0</v>
      </c>
      <c r="D69" s="219"/>
      <c r="E69" s="53"/>
      <c r="F69" s="28"/>
      <c r="G69" s="28"/>
    </row>
    <row r="70" spans="1:7" s="40" customFormat="1" ht="18" customHeight="1">
      <c r="A70" s="34">
        <v>21</v>
      </c>
      <c r="B70" s="223" t="str">
        <f>+'Ekamut-caxs'!B68</f>
        <v>Միջոցառման կազմակերպման գծով</v>
      </c>
      <c r="C70" s="131">
        <f>+'Ekamut-caxs'!D68</f>
        <v>95</v>
      </c>
      <c r="D70" s="219"/>
      <c r="E70" s="53"/>
      <c r="F70" s="28"/>
      <c r="G70" s="28"/>
    </row>
    <row r="71" spans="1:7" s="40" customFormat="1" ht="18" customHeight="1">
      <c r="A71" s="34">
        <f t="shared" si="2"/>
        <v>22</v>
      </c>
      <c r="B71" s="223" t="str">
        <f>+'Ekamut-caxs'!B69</f>
        <v>Փաստաթղթերի արխիվացում</v>
      </c>
      <c r="C71" s="131">
        <f>+'Ekamut-caxs'!D69</f>
        <v>130</v>
      </c>
      <c r="D71" s="219"/>
      <c r="E71" s="53"/>
      <c r="F71" s="28"/>
      <c r="G71" s="28"/>
    </row>
    <row r="72" spans="1:7" s="40" customFormat="1" ht="18" hidden="1" customHeight="1">
      <c r="A72" s="34">
        <f t="shared" si="2"/>
        <v>23</v>
      </c>
      <c r="B72" s="223" t="str">
        <f>+'Ekamut-caxs'!B70</f>
        <v>Դուրսգրվող գույքի վերագնահատման գծով</v>
      </c>
      <c r="C72" s="132">
        <f>+'Ekamut-caxs'!D70</f>
        <v>0</v>
      </c>
      <c r="D72" s="219"/>
      <c r="E72" s="53" t="s">
        <v>267</v>
      </c>
      <c r="F72" s="28"/>
      <c r="G72" s="28"/>
    </row>
    <row r="73" spans="1:7" s="40" customFormat="1" ht="18" customHeight="1">
      <c r="A73" s="34">
        <v>23</v>
      </c>
      <c r="B73" s="223" t="str">
        <f>+'Ekamut-caxs'!B71</f>
        <v>Կրակմարիչների լիցքավորում</v>
      </c>
      <c r="C73" s="132">
        <f>+'Ekamut-caxs'!D71</f>
        <v>50</v>
      </c>
      <c r="D73" s="219"/>
      <c r="E73" s="53"/>
      <c r="F73" s="28"/>
      <c r="G73" s="28"/>
    </row>
    <row r="74" spans="1:7" s="40" customFormat="1" ht="18" customHeight="1">
      <c r="A74" s="34">
        <f t="shared" si="2"/>
        <v>24</v>
      </c>
      <c r="B74" s="223" t="s">
        <v>34</v>
      </c>
      <c r="C74" s="132">
        <f>SUM(C75:C77)</f>
        <v>20</v>
      </c>
      <c r="D74" s="219"/>
      <c r="E74" s="53"/>
      <c r="F74" s="28"/>
      <c r="G74" s="28"/>
    </row>
    <row r="75" spans="1:7" s="365" customFormat="1" ht="15.75" hidden="1" customHeight="1">
      <c r="A75" s="353">
        <f>+A74+0.1</f>
        <v>24.1</v>
      </c>
      <c r="B75" s="354" t="s">
        <v>35</v>
      </c>
      <c r="C75" s="355"/>
      <c r="D75" s="362"/>
      <c r="E75" s="363"/>
      <c r="F75" s="364"/>
      <c r="G75" s="364"/>
    </row>
    <row r="76" spans="1:7" s="365" customFormat="1" ht="15.75" hidden="1" customHeight="1">
      <c r="A76" s="353">
        <f>+A75+0.1</f>
        <v>24.200000000000003</v>
      </c>
      <c r="B76" s="354" t="s">
        <v>47</v>
      </c>
      <c r="C76" s="355"/>
      <c r="D76" s="362"/>
      <c r="E76" s="363"/>
      <c r="F76" s="364"/>
      <c r="G76" s="364"/>
    </row>
    <row r="77" spans="1:7" s="365" customFormat="1" ht="15.75" customHeight="1">
      <c r="A77" s="353">
        <v>24.1</v>
      </c>
      <c r="B77" s="354" t="s">
        <v>80</v>
      </c>
      <c r="C77" s="356">
        <f>+'Ekamut-caxs'!D74</f>
        <v>20</v>
      </c>
      <c r="D77" s="362"/>
      <c r="E77" s="363"/>
      <c r="F77" s="364"/>
      <c r="G77" s="364"/>
    </row>
    <row r="78" spans="1:7" s="40" customFormat="1" ht="18" customHeight="1">
      <c r="A78" s="34">
        <f>+A74+1</f>
        <v>25</v>
      </c>
      <c r="B78" s="223" t="s">
        <v>36</v>
      </c>
      <c r="C78" s="132">
        <f>+'Deb. ev kreditor'!D59-'Deb. ev kreditor'!D55</f>
        <v>1490.6999999999998</v>
      </c>
      <c r="D78" s="219"/>
      <c r="E78" s="53">
        <f>+C78-'Deb. ev kreditor'!F59</f>
        <v>0</v>
      </c>
      <c r="F78" s="28"/>
      <c r="G78" s="28"/>
    </row>
    <row r="79" spans="1:7" s="40" customFormat="1" ht="18" hidden="1" customHeight="1">
      <c r="A79" s="34">
        <f>+A78+1</f>
        <v>26</v>
      </c>
      <c r="B79" s="223" t="s">
        <v>81</v>
      </c>
      <c r="C79" s="131"/>
      <c r="D79" s="219"/>
      <c r="E79" s="53" t="s">
        <v>191</v>
      </c>
      <c r="F79" s="28"/>
      <c r="G79" s="28"/>
    </row>
    <row r="80" spans="1:7" s="41" customFormat="1" ht="17.25">
      <c r="A80" s="27" t="s">
        <v>54</v>
      </c>
      <c r="B80" s="384" t="s">
        <v>57</v>
      </c>
      <c r="C80" s="133">
        <f>C81+C88</f>
        <v>100.4</v>
      </c>
      <c r="D80" s="386"/>
      <c r="E80" s="222"/>
      <c r="F80" s="222"/>
      <c r="G80" s="28"/>
    </row>
    <row r="81" spans="1:7" s="40" customFormat="1" ht="18" customHeight="1">
      <c r="A81" s="34">
        <v>1</v>
      </c>
      <c r="B81" s="223" t="s">
        <v>85</v>
      </c>
      <c r="C81" s="132">
        <f>SUM(C82:C87)</f>
        <v>100.4</v>
      </c>
      <c r="D81" s="219"/>
      <c r="E81" s="53"/>
      <c r="F81" s="28"/>
      <c r="G81" s="28"/>
    </row>
    <row r="82" spans="1:7" s="365" customFormat="1" ht="15.75" hidden="1" customHeight="1">
      <c r="A82" s="353">
        <f t="shared" ref="A82:A87" si="3">+A81+0.1</f>
        <v>1.1000000000000001</v>
      </c>
      <c r="B82" s="354" t="s">
        <v>82</v>
      </c>
      <c r="C82" s="355"/>
      <c r="D82" s="362"/>
      <c r="E82" s="363"/>
      <c r="F82" s="364"/>
      <c r="G82" s="364"/>
    </row>
    <row r="83" spans="1:7" s="365" customFormat="1" ht="15.75" customHeight="1">
      <c r="A83" s="353">
        <v>1.1000000000000001</v>
      </c>
      <c r="B83" s="354" t="s">
        <v>83</v>
      </c>
      <c r="C83" s="355">
        <v>100.4</v>
      </c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1.2000000000000002</v>
      </c>
      <c r="B84" s="354" t="s">
        <v>84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1.3000000000000003</v>
      </c>
      <c r="B85" s="354" t="s">
        <v>62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1.4000000000000004</v>
      </c>
      <c r="B86" s="354" t="s">
        <v>63</v>
      </c>
      <c r="C86" s="355"/>
      <c r="D86" s="362"/>
      <c r="E86" s="363"/>
      <c r="F86" s="364"/>
      <c r="G86" s="364"/>
    </row>
    <row r="87" spans="1:7" s="365" customFormat="1" ht="15.75" hidden="1" customHeight="1">
      <c r="A87" s="353">
        <f t="shared" si="3"/>
        <v>1.5000000000000004</v>
      </c>
      <c r="B87" s="354"/>
      <c r="C87" s="355"/>
      <c r="D87" s="362"/>
      <c r="E87" s="363" t="s">
        <v>271</v>
      </c>
      <c r="F87" s="364"/>
      <c r="G87" s="364"/>
    </row>
    <row r="88" spans="1:7" s="40" customFormat="1" ht="34.5" hidden="1">
      <c r="A88" s="34">
        <v>2</v>
      </c>
      <c r="B88" s="223" t="s">
        <v>86</v>
      </c>
      <c r="C88" s="132">
        <f>SUM(C89:C91)</f>
        <v>0</v>
      </c>
      <c r="D88" s="219"/>
      <c r="E88" s="56"/>
      <c r="F88" s="49"/>
      <c r="G88" s="49"/>
    </row>
    <row r="89" spans="1:7" s="365" customFormat="1" ht="15.75" hidden="1" customHeight="1">
      <c r="A89" s="353">
        <f>+A88+0.1</f>
        <v>2.1</v>
      </c>
      <c r="B89" s="354" t="s">
        <v>59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2.2000000000000002</v>
      </c>
      <c r="B90" s="354" t="s">
        <v>58</v>
      </c>
      <c r="C90" s="355"/>
      <c r="D90" s="362"/>
      <c r="E90" s="363"/>
      <c r="F90" s="364"/>
      <c r="G90" s="364"/>
    </row>
    <row r="91" spans="1:7" s="365" customFormat="1" ht="15.75" hidden="1" customHeight="1">
      <c r="A91" s="353">
        <f>+A90+0.1</f>
        <v>2.3000000000000003</v>
      </c>
      <c r="B91" s="354" t="s">
        <v>48</v>
      </c>
      <c r="C91" s="355"/>
      <c r="D91" s="362"/>
      <c r="E91" s="363"/>
      <c r="F91" s="364"/>
      <c r="G91" s="364"/>
    </row>
    <row r="92" spans="1:7" s="41" customFormat="1" ht="34.5">
      <c r="A92" s="27" t="s">
        <v>55</v>
      </c>
      <c r="B92" s="384" t="s">
        <v>139</v>
      </c>
      <c r="C92" s="133">
        <f>SUM(C93:C94)</f>
        <v>4130</v>
      </c>
      <c r="D92" s="386"/>
      <c r="E92" s="57"/>
      <c r="F92" s="50"/>
      <c r="G92" s="50"/>
    </row>
    <row r="93" spans="1:7" s="40" customFormat="1" ht="18" customHeight="1">
      <c r="A93" s="34">
        <v>1</v>
      </c>
      <c r="B93" s="223" t="s">
        <v>14</v>
      </c>
      <c r="C93" s="131">
        <v>4130</v>
      </c>
      <c r="D93" s="219"/>
      <c r="E93" s="53"/>
      <c r="F93" s="28"/>
      <c r="G93" s="28"/>
    </row>
    <row r="94" spans="1:7" s="40" customFormat="1" ht="18" hidden="1" customHeight="1">
      <c r="A94" s="34">
        <v>2</v>
      </c>
      <c r="B94" s="223"/>
      <c r="C94" s="131"/>
      <c r="D94" s="219"/>
      <c r="E94" s="53"/>
      <c r="F94" s="28"/>
      <c r="G94" s="28"/>
    </row>
    <row r="95" spans="1:7" s="47" customFormat="1" ht="34.5">
      <c r="A95" s="383" t="s">
        <v>37</v>
      </c>
      <c r="B95" s="384" t="s">
        <v>38</v>
      </c>
      <c r="C95" s="133">
        <f>C19+C20-C36</f>
        <v>1499.4520000000484</v>
      </c>
      <c r="D95" s="219" t="s">
        <v>333</v>
      </c>
      <c r="E95" s="463" t="s">
        <v>184</v>
      </c>
      <c r="F95" s="463"/>
      <c r="G95" s="140"/>
    </row>
    <row r="96" spans="1:7" s="41" customFormat="1" ht="30" customHeight="1">
      <c r="A96" s="387"/>
      <c r="B96" s="388"/>
      <c r="E96" s="393"/>
      <c r="F96" s="50"/>
      <c r="G96" s="50"/>
    </row>
    <row r="97" spans="1:7" s="5" customFormat="1" ht="17.25" hidden="1">
      <c r="B97" s="389" t="s">
        <v>2</v>
      </c>
      <c r="C97" s="217" t="str">
        <f>+'Ekamut-caxs'!D78</f>
        <v>Գոհար Կարապետյան</v>
      </c>
      <c r="D97" s="217"/>
      <c r="E97" s="81"/>
      <c r="F97" s="28"/>
      <c r="G97" s="28"/>
    </row>
    <row r="98" spans="1:7" s="2" customFormat="1" ht="17.25" hidden="1">
      <c r="A98" s="5"/>
      <c r="B98" s="29" t="s">
        <v>4</v>
      </c>
      <c r="C98" s="214"/>
      <c r="D98" s="390"/>
      <c r="E98" s="366"/>
      <c r="F98" s="43"/>
      <c r="G98" s="43"/>
    </row>
    <row r="99" spans="1:7" s="2" customFormat="1" ht="17.25" hidden="1">
      <c r="B99" s="391" t="s">
        <v>6</v>
      </c>
      <c r="C99" s="217" t="str">
        <f>+'Ekamut-caxs'!D80</f>
        <v xml:space="preserve">Հասմիկ Ասատրյան </v>
      </c>
      <c r="D99" s="217"/>
      <c r="E99" s="41"/>
      <c r="F99" s="43"/>
      <c r="G99" s="43"/>
    </row>
    <row r="100" spans="1:7" s="2" customFormat="1" ht="12" hidden="1" customHeight="1">
      <c r="B100" s="378"/>
      <c r="C100" s="214"/>
      <c r="D100" s="390"/>
      <c r="E100" s="366"/>
      <c r="F100" s="43"/>
      <c r="G100" s="43"/>
    </row>
    <row r="101" spans="1:7" s="2" customFormat="1" hidden="1">
      <c r="B101" s="378"/>
      <c r="C101" s="42"/>
      <c r="D101" s="42"/>
      <c r="E101" s="42"/>
      <c r="F101" s="43"/>
      <c r="G101" s="43"/>
    </row>
    <row r="102" spans="1:7" s="231" customFormat="1" ht="17.25">
      <c r="B102" s="392" t="s">
        <v>200</v>
      </c>
      <c r="D102" s="232" t="s">
        <v>215</v>
      </c>
    </row>
    <row r="103" spans="1:7" ht="101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0" fitToHeight="0" orientation="portrait" r:id="rId1"/>
  <headerFooter alignWithMargins="0"/>
  <ignoredErrors>
    <ignoredError sqref="C63:C64 C39:C40 C48:C61 C94:C95 C10:C11 D7 D1 C26:C27 C23:C24 C35:C37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8" zoomScaleSheetLayoutView="100" workbookViewId="0">
      <selection activeCell="D14" sqref="D14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4" t="s">
        <v>52</v>
      </c>
      <c r="B1" s="464"/>
      <c r="C1" s="464"/>
      <c r="D1" s="464"/>
      <c r="E1" s="464"/>
      <c r="F1" s="464"/>
    </row>
    <row r="2" spans="1:18" s="13" customFormat="1" ht="20.25">
      <c r="A2" s="460" t="str">
        <f>+'Ekamut-caxs'!A13:D13</f>
        <v xml:space="preserve">«Երևանի հ․76 մսուր-մանկապարտեզ» ՀՈԱԿ-ի </v>
      </c>
      <c r="B2" s="460"/>
      <c r="C2" s="460"/>
      <c r="D2" s="460"/>
      <c r="E2" s="460"/>
      <c r="F2" s="460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7" t="s">
        <v>290</v>
      </c>
      <c r="B3" s="467"/>
      <c r="C3" s="467"/>
      <c r="D3" s="467"/>
      <c r="E3" s="467"/>
      <c r="F3" s="467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9" t="s">
        <v>133</v>
      </c>
      <c r="C6" s="173">
        <f>SUM(C7:C8,C11,C14:C17,C20:C21)</f>
        <v>146159.79999999999</v>
      </c>
      <c r="D6" s="142">
        <f>SUM(D7:D8,D11,D14:D17,D20:D21)</f>
        <v>145776.4</v>
      </c>
      <c r="E6" s="142">
        <f t="shared" ref="E6:E63" si="0">D6-C6</f>
        <v>-383.39999999999418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216">
        <v>136236.29999999999</v>
      </c>
      <c r="D7" s="135">
        <f>+'Ekamut-caxs'!D17</f>
        <v>136237.5</v>
      </c>
      <c r="E7" s="135">
        <f t="shared" si="0"/>
        <v>1.2000000000116415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72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1238.5999999999999</v>
      </c>
      <c r="D11" s="135">
        <f>SUM(D12:D13)</f>
        <v>786.1</v>
      </c>
      <c r="E11" s="135">
        <f t="shared" si="0"/>
        <v>-452.49999999999989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1238.5999999999999</v>
      </c>
      <c r="D13" s="125">
        <f>+'Ekamut-caxs'!D23</f>
        <v>786.1</v>
      </c>
      <c r="E13" s="135">
        <f t="shared" si="0"/>
        <v>-452.49999999999989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216">
        <v>3600</v>
      </c>
      <c r="D14" s="135">
        <f>+'Ekamut-caxs'!D24</f>
        <v>3681.7</v>
      </c>
      <c r="E14" s="135">
        <f t="shared" si="0"/>
        <v>81.699999999999818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+'Ekamut-caxs'!B31</f>
        <v>Սուբսիդիա ջրամատակարարման գծով</v>
      </c>
      <c r="C15" s="136">
        <v>14.6</v>
      </c>
      <c r="D15" s="135">
        <f>+'Ekamut-caxs'!D31</f>
        <v>0.8</v>
      </c>
      <c r="E15" s="135">
        <f t="shared" si="0"/>
        <v>-13.799999999999999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>+A16+1</f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4998.3</v>
      </c>
      <c r="D17" s="137">
        <f>SUM(D18:D19)</f>
        <v>4998.3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2" t="str">
        <f>+'Ekamut-caxs'!B28</f>
        <v xml:space="preserve">ոչ ընթացիկ </v>
      </c>
      <c r="C18" s="125">
        <v>4998.3</v>
      </c>
      <c r="D18" s="126">
        <f>+'Ekamut-caxs'!D28</f>
        <v>4998.3</v>
      </c>
      <c r="E18" s="126">
        <f t="shared" si="0"/>
        <v>0</v>
      </c>
      <c r="F18" s="125"/>
    </row>
    <row r="19" spans="1:18" ht="16.5" hidden="1">
      <c r="A19" s="34">
        <f t="shared" si="1"/>
        <v>8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 hidden="1">
      <c r="A21" s="34">
        <f t="shared" si="1"/>
        <v>10</v>
      </c>
      <c r="B21" s="174" t="str">
        <f>+'Ekamut-caxs'!B32</f>
        <v>Այլ եկամուտներ</v>
      </c>
      <c r="C21" s="136"/>
      <c r="D21" s="134">
        <f>+'Ekamut-caxs'!D32</f>
        <v>0</v>
      </c>
      <c r="E21" s="134">
        <f>D21-C21</f>
        <v>0</v>
      </c>
      <c r="F21" s="134"/>
      <c r="G21" s="31" t="s">
        <v>307</v>
      </c>
    </row>
    <row r="22" spans="1:18" s="13" customFormat="1" ht="17.25">
      <c r="A22" s="35" t="s">
        <v>10</v>
      </c>
      <c r="B22" s="429" t="s">
        <v>134</v>
      </c>
      <c r="C22" s="426">
        <f>SUM(C23,C26:C32,C36:C59,C61:C62)</f>
        <v>146159.79999999996</v>
      </c>
      <c r="D22" s="143">
        <f>SUM(D23,D26:D32,D36:D59,D61:D62)</f>
        <v>145848.44799999995</v>
      </c>
      <c r="E22" s="142">
        <f t="shared" si="0"/>
        <v>-311.3520000000135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+'Ekamut-caxs'!B36</f>
        <v>Աշխատավարձի գծով, որից՝</v>
      </c>
      <c r="C23" s="136">
        <v>102390.8</v>
      </c>
      <c r="D23" s="137">
        <f>+'Ekamut-caxs'!D36</f>
        <v>104637.2</v>
      </c>
      <c r="E23" s="135">
        <f t="shared" si="0"/>
        <v>2246.3999999999942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+'Ekamut-caxs'!B37</f>
        <v>վճարովի ծառայության գծով</v>
      </c>
      <c r="C24" s="125">
        <v>2092.5</v>
      </c>
      <c r="D24" s="138">
        <f>+'Ekamut-caxs'!D37</f>
        <v>1515.3</v>
      </c>
      <c r="E24" s="126">
        <f>D24-C24</f>
        <v>-577.20000000000005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+'Ekamut-caxs'!B38</f>
        <v>պարգևատրման գծով</v>
      </c>
      <c r="C25" s="125"/>
      <c r="D25" s="125">
        <f>+'Ekamut-caxs'!D38</f>
        <v>6350.9</v>
      </c>
      <c r="E25" s="127">
        <f>D25-C25</f>
        <v>6350.9</v>
      </c>
      <c r="F25" s="127"/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25404.2</v>
      </c>
      <c r="D26" s="137">
        <f>+'Ekamut-caxs'!D39</f>
        <v>21481.599999999999</v>
      </c>
      <c r="E26" s="135">
        <f t="shared" si="0"/>
        <v>-3922.6000000000022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136">
        <v>3165.1</v>
      </c>
      <c r="D27" s="137">
        <f>+'Ekamut-caxs'!D40</f>
        <v>3670.8</v>
      </c>
      <c r="E27" s="135">
        <f t="shared" si="0"/>
        <v>505.70000000000027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3870.6</v>
      </c>
      <c r="D28" s="137">
        <f>+'Ekamut-caxs'!D41</f>
        <v>4387.8</v>
      </c>
      <c r="E28" s="135">
        <f t="shared" si="0"/>
        <v>517.20000000000027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539.9</v>
      </c>
      <c r="D29" s="137">
        <f>+'Ekamut-caxs'!D42</f>
        <v>634.5</v>
      </c>
      <c r="E29" s="135">
        <f t="shared" si="0"/>
        <v>94.600000000000023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216">
        <v>66.900000000000006</v>
      </c>
      <c r="D30" s="137">
        <f>+'Ekamut-caxs'!D43</f>
        <v>192.24799999999999</v>
      </c>
      <c r="E30" s="135">
        <f t="shared" si="0"/>
        <v>125.34799999999998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+'Ekamut-caxs'!B44</f>
        <v>Ախտաբանության գծով</v>
      </c>
      <c r="C31" s="136">
        <v>60</v>
      </c>
      <c r="D31" s="137"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f>SUM(C33:C35)</f>
        <v>132</v>
      </c>
      <c r="D32" s="137">
        <f>SUM(D33:D35)</f>
        <v>210</v>
      </c>
      <c r="E32" s="135">
        <f t="shared" si="0"/>
        <v>78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+'Ekamut-caxs'!B46</f>
        <v>բաժանորդային վճար</v>
      </c>
      <c r="C33" s="431">
        <v>60</v>
      </c>
      <c r="D33" s="138">
        <f>+'Ekamut-caxs'!D46</f>
        <v>60</v>
      </c>
      <c r="E33" s="126">
        <f t="shared" si="0"/>
        <v>0</v>
      </c>
      <c r="F33" s="125"/>
    </row>
    <row r="34" spans="1:18" hidden="1">
      <c r="A34" s="18">
        <f t="shared" si="3"/>
        <v>8.1999999999999993</v>
      </c>
      <c r="B34" s="402" t="str">
        <f>+'Ekamut-caxs'!B47</f>
        <v>րոպեավճար</v>
      </c>
      <c r="C34" s="125"/>
      <c r="D34" s="138">
        <f>+'Ekamut-caxs'!D47</f>
        <v>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2" t="str">
        <f>+'Ekamut-caxs'!B48</f>
        <v>ինտերնետ կապ</v>
      </c>
      <c r="C35" s="431">
        <v>72</v>
      </c>
      <c r="D35" s="138">
        <f>+'Ekamut-caxs'!D48</f>
        <v>150</v>
      </c>
      <c r="E35" s="126">
        <f t="shared" si="0"/>
        <v>78</v>
      </c>
      <c r="F35" s="125"/>
    </row>
    <row r="36" spans="1:18" s="32" customFormat="1" ht="17.25" hidden="1">
      <c r="A36" s="34">
        <f>+A32+1</f>
        <v>9</v>
      </c>
      <c r="B36" s="174" t="str">
        <f>+'Ekamut-caxs'!B49</f>
        <v>Բանկային ծառայության գծով</v>
      </c>
      <c r="C36" s="136"/>
      <c r="D36" s="137">
        <f>+'Ekamut-caxs'!D49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+'Ekamut-caxs'!B50</f>
        <v>Տնտեսական ապրանքների գծով</v>
      </c>
      <c r="C37" s="136">
        <v>1764</v>
      </c>
      <c r="D37" s="137">
        <f>+'Ekamut-caxs'!D50</f>
        <v>1764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+'Ekamut-caxs'!B51</f>
        <v>Գրասենյակային ապրանքների գծով</v>
      </c>
      <c r="C38" s="136">
        <v>334.79999999999995</v>
      </c>
      <c r="D38" s="137">
        <f>+'Ekamut-caxs'!D51</f>
        <v>334.8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+'Ekamut-caxs'!B52</f>
        <v>Փոքրարժեք կամ արագամաշ առարկաների գծով</v>
      </c>
      <c r="C39" s="136">
        <v>464.4</v>
      </c>
      <c r="D39" s="137">
        <f>+'Ekamut-caxs'!D52</f>
        <v>464.4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+'Ekamut-caxs'!B53</f>
        <v>Ուսումնական նյութերի գծով</v>
      </c>
      <c r="C40" s="136">
        <v>1360</v>
      </c>
      <c r="D40" s="137">
        <f>+'Ekamut-caxs'!D53</f>
        <v>1420</v>
      </c>
      <c r="E40" s="135">
        <f t="shared" si="0"/>
        <v>60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+'Ekamut-caxs'!B54</f>
        <v>Դեղորայքի գծով</v>
      </c>
      <c r="C41" s="136">
        <v>75</v>
      </c>
      <c r="D41" s="137">
        <f>+'Ekamut-caxs'!D54</f>
        <v>75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+'Ekamut-caxs'!B55</f>
        <v>Բուժ.ծառայության գծով</v>
      </c>
      <c r="C42" s="136">
        <v>100</v>
      </c>
      <c r="D42" s="137">
        <f>+'Ekamut-caxs'!D55</f>
        <v>80</v>
      </c>
      <c r="E42" s="135">
        <f t="shared" si="0"/>
        <v>-20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+'Ekamut-caxs'!B56</f>
        <v>Ընթացիկ վերանորոգման գծով</v>
      </c>
      <c r="C43" s="134">
        <v>500</v>
      </c>
      <c r="D43" s="137">
        <f>+'Ekamut-caxs'!D56</f>
        <v>500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+'Ekamut-caxs'!B57</f>
        <v>Ջեռուցման համակարգի սպասարկման գծով</v>
      </c>
      <c r="C44" s="134">
        <v>151.80000000000001</v>
      </c>
      <c r="D44" s="137">
        <f>+'Ekamut-caxs'!D57</f>
        <v>151.80000000000001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4" t="str">
        <f>+'Ekamut-caxs'!B58</f>
        <v>Կաթսայատան սպասարկման գծով</v>
      </c>
      <c r="C45" s="134"/>
      <c r="D45" s="137">
        <f>+'Ekamut-caxs'!D58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4" t="str">
        <f>+'Ekamut-caxs'!B59</f>
        <v>Սպասարկման և կոմունալ համավճարների գծով</v>
      </c>
      <c r="C46" s="134"/>
      <c r="D46" s="137">
        <f>+'Ekamut-caxs'!D59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+'Ekamut-caxs'!B60</f>
        <v>Գնումների համակարգողի ծառայության գծով</v>
      </c>
      <c r="C47" s="136">
        <v>150</v>
      </c>
      <c r="D47" s="137">
        <f>+'Ekamut-caxs'!D60</f>
        <v>150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+'Ekamut-caxs'!B61</f>
        <v>Համակարգիչների տեխնիկական սպասարկման գծով</v>
      </c>
      <c r="C48" s="136">
        <v>150</v>
      </c>
      <c r="D48" s="137">
        <f>+'Ekamut-caxs'!D61</f>
        <v>80</v>
      </c>
      <c r="E48" s="135">
        <f t="shared" si="0"/>
        <v>-70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+'Ekamut-caxs'!B62</f>
        <v>Համակարգչային ծրագրի և կայքի սպասարկման գծով</v>
      </c>
      <c r="C49" s="134">
        <v>107</v>
      </c>
      <c r="D49" s="137">
        <f>+'Ekamut-caxs'!D62</f>
        <v>117</v>
      </c>
      <c r="E49" s="135">
        <f t="shared" si="0"/>
        <v>10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+'Ekamut-caxs'!B63</f>
        <v>էլ․ստորագրության գծով</v>
      </c>
      <c r="C50" s="134">
        <v>3</v>
      </c>
      <c r="D50" s="137">
        <f>+'Ekamut-caxs'!D63</f>
        <v>0</v>
      </c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24</v>
      </c>
      <c r="B51" s="174" t="str">
        <f>+'Ekamut-caxs'!B64</f>
        <v>Հայտարարության գծով</v>
      </c>
      <c r="C51" s="134"/>
      <c r="D51" s="137">
        <f>+'Ekamut-caxs'!D64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25</v>
      </c>
      <c r="B52" s="174" t="str">
        <f>+'Ekamut-caxs'!B65</f>
        <v>Բաժանորդագրության գծով</v>
      </c>
      <c r="C52" s="134"/>
      <c r="D52" s="137">
        <f>+'Ekamut-caxs'!D65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+'Ekamut-caxs'!B66</f>
        <v>Վերապատրաստման գծով</v>
      </c>
      <c r="C53" s="134">
        <v>72</v>
      </c>
      <c r="D53" s="137">
        <f>+'Ekamut-caxs'!D66</f>
        <v>144</v>
      </c>
      <c r="E53" s="135">
        <f t="shared" si="5"/>
        <v>72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27</v>
      </c>
      <c r="B54" s="174" t="str">
        <f>+'Ekamut-caxs'!B67</f>
        <v>Ծառերի էտման գծով</v>
      </c>
      <c r="C54" s="134"/>
      <c r="D54" s="137">
        <f>+'Ekamut-caxs'!D67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tr">
        <f>+'Ekamut-caxs'!B68</f>
        <v>Միջոցառման կազմակերպման գծով</v>
      </c>
      <c r="C55" s="134">
        <v>100</v>
      </c>
      <c r="D55" s="136">
        <f>+'Ekamut-caxs'!D68</f>
        <v>95</v>
      </c>
      <c r="E55" s="134">
        <f t="shared" si="5"/>
        <v>-5</v>
      </c>
      <c r="F55" s="134"/>
    </row>
    <row r="56" spans="1:18" s="31" customFormat="1" ht="17.25">
      <c r="A56" s="34">
        <f t="shared" si="4"/>
        <v>29</v>
      </c>
      <c r="B56" s="174" t="str">
        <f>+'Ekamut-caxs'!B69</f>
        <v>Փաստաթղթերի արխիվացում</v>
      </c>
      <c r="C56" s="134">
        <v>130</v>
      </c>
      <c r="D56" s="136">
        <f>+'Ekamut-caxs'!D69</f>
        <v>130</v>
      </c>
      <c r="E56" s="134">
        <f t="shared" si="5"/>
        <v>0</v>
      </c>
      <c r="F56" s="134"/>
      <c r="G56" s="31" t="s">
        <v>323</v>
      </c>
    </row>
    <row r="57" spans="1:18" s="31" customFormat="1" ht="17.25" hidden="1">
      <c r="A57" s="34">
        <f t="shared" si="4"/>
        <v>30</v>
      </c>
      <c r="B57" s="174" t="str">
        <f>+'Ekamut-caxs'!B70</f>
        <v>Դուրսգրվող գույքի վերագնահատման գծով</v>
      </c>
      <c r="C57" s="134"/>
      <c r="D57" s="136">
        <f>+'Ekamut-caxs'!D70</f>
        <v>0</v>
      </c>
      <c r="E57" s="134">
        <f>D57-C57</f>
        <v>0</v>
      </c>
      <c r="F57" s="229"/>
    </row>
    <row r="58" spans="1:18" s="31" customFormat="1" ht="17.25">
      <c r="A58" s="34">
        <f t="shared" si="4"/>
        <v>31</v>
      </c>
      <c r="B58" s="174" t="str">
        <f>+'Ekamut-caxs'!B71</f>
        <v>Կրակմարիչների լիցքավորում</v>
      </c>
      <c r="C58" s="134">
        <v>50</v>
      </c>
      <c r="D58" s="136">
        <f>+'Ekamut-caxs'!D71</f>
        <v>50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+'Ekamut-caxs'!B72</f>
        <v>Հիմնական միջոցների մաշվածության գծով, որից՝</v>
      </c>
      <c r="C59" s="134">
        <v>4998.3</v>
      </c>
      <c r="D59" s="137">
        <f>+'Ekamut-caxs'!D72</f>
        <v>4998.3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2" t="str">
        <f>+'Ekamut-caxs'!B73</f>
        <v>պայմանով (անհատույց) ստացված</v>
      </c>
      <c r="C60" s="127">
        <v>4998.3</v>
      </c>
      <c r="D60" s="138">
        <f>+'Ekamut-caxs'!D73</f>
        <v>4998.3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+'Ekamut-caxs'!B74</f>
        <v xml:space="preserve">Չփոխհատուցվող հարկերի գծով </v>
      </c>
      <c r="C61" s="134">
        <v>20</v>
      </c>
      <c r="D61" s="137">
        <f>+'Ekamut-caxs'!D74</f>
        <v>20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 hidden="1">
      <c r="A62" s="34">
        <f>+A61+1</f>
        <v>34</v>
      </c>
      <c r="B62" s="174" t="str">
        <f>+'Ekamut-caxs'!B75</f>
        <v>Այլ ծախսերի գծով</v>
      </c>
      <c r="C62" s="134"/>
      <c r="D62" s="137">
        <f>+'Ekamut-caxs'!D75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0" t="s">
        <v>76</v>
      </c>
      <c r="C63" s="173">
        <f>C6-C22</f>
        <v>0</v>
      </c>
      <c r="D63" s="142">
        <f>D6-D22</f>
        <v>-72.047999999951571</v>
      </c>
      <c r="E63" s="142">
        <f t="shared" si="0"/>
        <v>-72.047999999951571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0" t="s">
        <v>2</v>
      </c>
      <c r="C65" s="64"/>
      <c r="D65" s="466" t="str">
        <f>+'Ekamut-caxs'!D78</f>
        <v>Գոհար Կարապետյան</v>
      </c>
      <c r="E65" s="466"/>
      <c r="F65" s="63"/>
    </row>
    <row r="66" spans="1:6" s="10" customFormat="1" ht="9.75" customHeight="1">
      <c r="A66" s="58"/>
      <c r="B66" s="421"/>
      <c r="C66" s="87"/>
      <c r="D66" s="465" t="s">
        <v>5</v>
      </c>
      <c r="E66" s="465"/>
      <c r="F66" s="405"/>
    </row>
    <row r="67" spans="1:6" s="10" customFormat="1" ht="24.75" customHeight="1">
      <c r="A67" s="58"/>
      <c r="B67" s="420" t="s">
        <v>6</v>
      </c>
      <c r="C67" s="64"/>
      <c r="D67" s="466" t="str">
        <f>+'Ekamut-caxs'!D80</f>
        <v xml:space="preserve">Հասմիկ Ասատրյան </v>
      </c>
      <c r="E67" s="466"/>
      <c r="F67" s="63"/>
    </row>
    <row r="68" spans="1:6" s="10" customFormat="1" ht="11.25" customHeight="1">
      <c r="A68" s="58"/>
      <c r="B68" s="85"/>
      <c r="C68" s="87"/>
      <c r="D68" s="465" t="s">
        <v>5</v>
      </c>
      <c r="E68" s="465"/>
      <c r="F68" s="405"/>
    </row>
    <row r="69" spans="1:6" s="10" customFormat="1">
      <c r="A69" s="58"/>
      <c r="B69" s="422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4" zoomScaleSheetLayoutView="100" workbookViewId="0">
      <selection activeCell="D14" sqref="D14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4" t="s">
        <v>77</v>
      </c>
      <c r="B1" s="464"/>
      <c r="C1" s="464"/>
      <c r="D1" s="464"/>
      <c r="E1" s="464"/>
      <c r="F1" s="464"/>
    </row>
    <row r="2" spans="1:20" s="13" customFormat="1" ht="20.25">
      <c r="A2" s="460" t="str">
        <f>+'Ekamut-caxs'!A13:D13</f>
        <v xml:space="preserve">«Երևանի հ․76 մսուր-մանկապարտեզ» ՀՈԱԿ-ի </v>
      </c>
      <c r="B2" s="460"/>
      <c r="C2" s="460"/>
      <c r="D2" s="460"/>
      <c r="E2" s="460"/>
      <c r="F2" s="460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7" t="s">
        <v>291</v>
      </c>
      <c r="B3" s="467"/>
      <c r="C3" s="467"/>
      <c r="D3" s="467"/>
      <c r="E3" s="467"/>
      <c r="F3" s="467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7">
        <v>7105.7000000000116</v>
      </c>
      <c r="D6" s="128">
        <f>+C6</f>
        <v>7105.7000000000116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28">
        <f>SUM(C8:C9,C12,C16:C21)</f>
        <v>141261.79999999999</v>
      </c>
      <c r="D7" s="133">
        <f>SUM(D8:D9,D12,D16:D21)</f>
        <v>140964.20000000001</v>
      </c>
      <c r="E7" s="133">
        <f>D7-C7</f>
        <v>-297.59999999997672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216">
        <v>136236.29999999999</v>
      </c>
      <c r="D8" s="132">
        <f>+'Dramakan hosqer'!C21</f>
        <v>136237.5</v>
      </c>
      <c r="E8" s="132">
        <f>D8-C8</f>
        <v>1.2000000000116415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144</v>
      </c>
      <c r="E9" s="132">
        <f t="shared" ref="E9:E16" si="1">D9-C9</f>
        <v>72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72</v>
      </c>
      <c r="D10" s="356">
        <f>+'Dramakan hosqer'!C23</f>
        <v>144</v>
      </c>
      <c r="E10" s="357">
        <f t="shared" si="1"/>
        <v>72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hidden="1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1353.5</v>
      </c>
      <c r="D12" s="132">
        <f>SUM(D13:D15)</f>
        <v>901</v>
      </c>
      <c r="E12" s="132">
        <f t="shared" si="1"/>
        <v>-452.5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hidden="1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/>
      <c r="D13" s="356">
        <f>+'Dramakan hosqer'!C26</f>
        <v>0</v>
      </c>
      <c r="E13" s="357">
        <f t="shared" si="1"/>
        <v>0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431">
        <v>1238.5999999999999</v>
      </c>
      <c r="D14" s="356">
        <f>+'Dramakan hosqer'!C27</f>
        <v>786.1</v>
      </c>
      <c r="E14" s="357">
        <f t="shared" si="1"/>
        <v>-452.49999999999989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114.9</v>
      </c>
      <c r="D15" s="356">
        <f>+'Dramakan hosqer'!C28</f>
        <v>114.9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3600</v>
      </c>
      <c r="D16" s="132">
        <f>+'Dramakan hosqer'!C29</f>
        <v>3681.7</v>
      </c>
      <c r="E16" s="132">
        <f t="shared" si="1"/>
        <v>81.699999999999818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hosqer'!B35</f>
        <v>Այլ եկամուտներ</v>
      </c>
      <c r="C21" s="131"/>
      <c r="D21" s="132">
        <f>+'Dramakan hosqer'!C35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+C23+C66+C78</f>
        <v>144059.29999999996</v>
      </c>
      <c r="D22" s="133">
        <f>+D23+D66+D78</f>
        <v>146570.44799999997</v>
      </c>
      <c r="E22" s="133">
        <f t="shared" si="0"/>
        <v>2511.1480000000156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SUM(C24,C27:C33,C37:C60,C64:C65)</f>
        <v>142640.59999999998</v>
      </c>
      <c r="D23" s="133">
        <f>SUM(D24,D27:D33,D37:D60,D64:D65)</f>
        <v>142340.04799999998</v>
      </c>
      <c r="E23" s="133">
        <f t="shared" si="0"/>
        <v>-300.55199999999604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hosqer'!B38</f>
        <v>Աշխատավարձի գծով, որից՝</v>
      </c>
      <c r="C24" s="131">
        <v>102390.8</v>
      </c>
      <c r="D24" s="132">
        <f>+'Dramakan hosqer'!C38</f>
        <v>104637.2</v>
      </c>
      <c r="E24" s="132">
        <f t="shared" si="0"/>
        <v>2246.3999999999942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hosqer'!B39</f>
        <v>վճարովի ծառայության գծով</v>
      </c>
      <c r="C25" s="355">
        <v>2092.5</v>
      </c>
      <c r="D25" s="356">
        <f>+'Dramakan hosqer'!C39</f>
        <v>1515.3</v>
      </c>
      <c r="E25" s="357">
        <f t="shared" si="0"/>
        <v>-577.20000000000005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hosqer'!B40</f>
        <v>պարգևատրման գծով</v>
      </c>
      <c r="C26" s="355"/>
      <c r="D26" s="356">
        <f>+'Dramakan hosqer'!C40</f>
        <v>6350.9</v>
      </c>
      <c r="E26" s="357">
        <f t="shared" si="0"/>
        <v>6350.9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hosqer'!B41</f>
        <v>Սննդի գծով</v>
      </c>
      <c r="C27" s="131">
        <v>25404.2</v>
      </c>
      <c r="D27" s="132">
        <f>+'Dramakan hosqer'!C41</f>
        <v>21481.599999999999</v>
      </c>
      <c r="E27" s="132">
        <f t="shared" si="0"/>
        <v>-3922.6000000000022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hosqer'!B42</f>
        <v>Ջեռուցման գծով</v>
      </c>
      <c r="C28" s="131">
        <v>3165.1</v>
      </c>
      <c r="D28" s="132">
        <f>+'Dramakan hosqer'!C42</f>
        <v>3670.8</v>
      </c>
      <c r="E28" s="132">
        <f t="shared" si="0"/>
        <v>505.70000000000027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hosqer'!B43</f>
        <v>Էլեկտրաէներգիայի գծով</v>
      </c>
      <c r="C29" s="131">
        <v>3870.6</v>
      </c>
      <c r="D29" s="132">
        <f>+'Dramakan hosqer'!C43</f>
        <v>4387.8</v>
      </c>
      <c r="E29" s="132">
        <f t="shared" si="0"/>
        <v>517.20000000000027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hosqer'!B44</f>
        <v>Ջրմուղ-կոյուղու գծով</v>
      </c>
      <c r="C30" s="131">
        <v>525.29999999999995</v>
      </c>
      <c r="D30" s="132">
        <f>+'Dramakan hosqer'!C44</f>
        <v>633.70000000000005</v>
      </c>
      <c r="E30" s="132">
        <f t="shared" si="0"/>
        <v>108.40000000000009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hosqer'!B45</f>
        <v>Աղբահանության գծով</v>
      </c>
      <c r="C31" s="131">
        <v>66.900000000000006</v>
      </c>
      <c r="D31" s="132">
        <f>+'Dramakan hosqer'!C45</f>
        <v>192.24799999999999</v>
      </c>
      <c r="E31" s="132">
        <f t="shared" si="0"/>
        <v>125.34799999999998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hosqer'!B46</f>
        <v>Ախտաբանության գծով</v>
      </c>
      <c r="C32" s="131">
        <v>60</v>
      </c>
      <c r="D32" s="132">
        <f>+'Dramakan hosqer'!C46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hosqer'!B47</f>
        <v>Կապի գծով, այդ թվում`</v>
      </c>
      <c r="C33" s="131">
        <f>SUM(C34:C36)</f>
        <v>132</v>
      </c>
      <c r="D33" s="132">
        <f>SUM(D34:D36)</f>
        <v>210</v>
      </c>
      <c r="E33" s="132">
        <f t="shared" si="0"/>
        <v>78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hosqer'!B48</f>
        <v>բաժանորդային վճար</v>
      </c>
      <c r="C34" s="355">
        <v>60</v>
      </c>
      <c r="D34" s="356">
        <f>+'Dramakan hosqer'!C48</f>
        <v>60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hidden="1" customHeight="1">
      <c r="A35" s="353">
        <f t="shared" si="4"/>
        <v>8.1999999999999993</v>
      </c>
      <c r="B35" s="354" t="str">
        <f>+'Dramakan hosqer'!B49</f>
        <v>րոպեավճար</v>
      </c>
      <c r="C35" s="355"/>
      <c r="D35" s="356">
        <f>+'Dramakan hosqer'!C49</f>
        <v>0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hosqer'!B50</f>
        <v>ինտերնետ կապ</v>
      </c>
      <c r="C36" s="355">
        <v>72</v>
      </c>
      <c r="D36" s="356">
        <f>+'Dramakan hosqer'!C50</f>
        <v>150</v>
      </c>
      <c r="E36" s="357">
        <f t="shared" si="0"/>
        <v>78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hidden="1" customHeight="1">
      <c r="A37" s="34">
        <f>+A33+1</f>
        <v>9</v>
      </c>
      <c r="B37" s="223" t="str">
        <f>+'Dramakan hosqer'!B51</f>
        <v>Բանկային ծառայության գծով</v>
      </c>
      <c r="C37" s="131"/>
      <c r="D37" s="132">
        <f>+'Dramakan hosqer'!C51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hosqer'!B52</f>
        <v>Տնտեսական ապրանքների գծով</v>
      </c>
      <c r="C38" s="131">
        <v>1764</v>
      </c>
      <c r="D38" s="132">
        <f>+'Dramakan hosqer'!C52</f>
        <v>1764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hosqer'!B53</f>
        <v>Գրասենյակային ապրանքների գծով</v>
      </c>
      <c r="C39" s="131">
        <v>334.79999999999995</v>
      </c>
      <c r="D39" s="132">
        <f>+'Dramakan hosqer'!C53</f>
        <v>334.8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hosqer'!B54</f>
        <v>Փոքրարժեք կամ արագամաշ առարկաների գծով</v>
      </c>
      <c r="C40" s="131">
        <v>464.4</v>
      </c>
      <c r="D40" s="132">
        <f>+'Dramakan hosqer'!C54</f>
        <v>464.4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hosqer'!B55</f>
        <v>Ուսումնական նյութերի գծով</v>
      </c>
      <c r="C41" s="131">
        <v>1360</v>
      </c>
      <c r="D41" s="132">
        <f>+'Dramakan hosqer'!C55</f>
        <v>1420</v>
      </c>
      <c r="E41" s="132">
        <f t="shared" si="0"/>
        <v>60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hosqer'!B56</f>
        <v>Դեղորայքի գծով</v>
      </c>
      <c r="C42" s="131">
        <v>75</v>
      </c>
      <c r="D42" s="132">
        <f>+'Dramakan hosqer'!C56</f>
        <v>75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hosqer'!B57</f>
        <v>Բուժ.ծառայության գծով</v>
      </c>
      <c r="C43" s="131">
        <v>100</v>
      </c>
      <c r="D43" s="132">
        <f>+'Dramakan hosqer'!C57</f>
        <v>80</v>
      </c>
      <c r="E43" s="132">
        <f t="shared" si="0"/>
        <v>-20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hosqer'!B58</f>
        <v>Ընթացիկ վերանորոգման գծով</v>
      </c>
      <c r="C44" s="131">
        <v>500</v>
      </c>
      <c r="D44" s="132">
        <f>+'Dramakan hosqer'!C58</f>
        <v>500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hosqer'!B59</f>
        <v>Ջեռուցման համակարգի սպասարկման գծով</v>
      </c>
      <c r="C45" s="131">
        <v>151.80000000000001</v>
      </c>
      <c r="D45" s="132">
        <f>+'Dramakan hosqer'!C59</f>
        <v>151.80000000000001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3" t="str">
        <f>+'Dramakan hosqer'!B60</f>
        <v>Կաթսայատան սպասարկման գծով</v>
      </c>
      <c r="C46" s="131"/>
      <c r="D46" s="132">
        <f>+'Dramakan hosqer'!C60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23" t="str">
        <f>+'Dramakan hosqer'!B61</f>
        <v>Սպասարկման և կոմունալ համավճարների գծով</v>
      </c>
      <c r="C47" s="131"/>
      <c r="D47" s="132">
        <f>+'Dramakan hosqer'!C61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hosqer'!B62</f>
        <v>Գնումների համակարգողի ծառայության գծով</v>
      </c>
      <c r="C48" s="131">
        <v>150</v>
      </c>
      <c r="D48" s="132">
        <f>+'Dramakan hosqer'!C62</f>
        <v>150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hosqer'!B63</f>
        <v>Համակարգիչների տեխնիկական սպասարկման գծով</v>
      </c>
      <c r="C49" s="131">
        <v>150</v>
      </c>
      <c r="D49" s="132">
        <f>+'Dramakan hosqer'!C63</f>
        <v>80</v>
      </c>
      <c r="E49" s="132">
        <f t="shared" si="0"/>
        <v>-70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hosqer'!B64</f>
        <v>Համակարգչային ծրագրի և կայքի սպասարկման գծով</v>
      </c>
      <c r="C50" s="131">
        <v>107</v>
      </c>
      <c r="D50" s="132">
        <f>+'Dramakan hosqer'!C64</f>
        <v>117</v>
      </c>
      <c r="E50" s="132">
        <f t="shared" si="0"/>
        <v>10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hidden="1" customHeight="1">
      <c r="A51" s="34">
        <f t="shared" si="5"/>
        <v>23</v>
      </c>
      <c r="B51" s="223" t="str">
        <f>+'Dramakan hosqer'!B65</f>
        <v>էլ․ստորագրության գծով</v>
      </c>
      <c r="C51" s="131">
        <v>3</v>
      </c>
      <c r="D51" s="132">
        <f>+'Dramakan hosqer'!C65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24</v>
      </c>
      <c r="B52" s="223" t="str">
        <f>+'Dramakan hosqer'!B66</f>
        <v>Հայտարարության գծով</v>
      </c>
      <c r="C52" s="131"/>
      <c r="D52" s="132">
        <f>+'Dramakan hosqer'!C66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25</v>
      </c>
      <c r="B53" s="223" t="str">
        <f>+'Dramakan hosqer'!B67</f>
        <v>Բաժանորդագրության գծով</v>
      </c>
      <c r="C53" s="131"/>
      <c r="D53" s="132">
        <f>+'Dramakan hosqer'!C67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hosqer'!B68</f>
        <v>Վերապատրաստման գծով</v>
      </c>
      <c r="C54" s="131">
        <v>72</v>
      </c>
      <c r="D54" s="132">
        <f>+'Dramakan hosqer'!C68</f>
        <v>144</v>
      </c>
      <c r="E54" s="132">
        <f t="shared" si="0"/>
        <v>72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27</v>
      </c>
      <c r="B55" s="223" t="str">
        <f>+'Dramakan hosqer'!B69</f>
        <v>Ծառերի էտման գծով</v>
      </c>
      <c r="C55" s="131"/>
      <c r="D55" s="132">
        <f>+'Dramakan hosqer'!C69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hosqer'!B70</f>
        <v>Միջոցառման կազմակերպման գծով</v>
      </c>
      <c r="C56" s="131">
        <v>100</v>
      </c>
      <c r="D56" s="131">
        <f>+'Dramakan hosqer'!C70</f>
        <v>95</v>
      </c>
      <c r="E56" s="131">
        <f t="shared" si="0"/>
        <v>-5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 t="str">
        <f>+'Dramakan hosqer'!B71</f>
        <v>Փաստաթղթերի արխիվացում</v>
      </c>
      <c r="C57" s="131">
        <v>130</v>
      </c>
      <c r="D57" s="131">
        <f>+'Dramakan hosqer'!C71</f>
        <v>130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30</v>
      </c>
      <c r="B58" s="223" t="str">
        <f>+'Dramakan hosqer'!B72</f>
        <v>Դուրսգրվող գույքի վերագնահատման գծով</v>
      </c>
      <c r="C58" s="131"/>
      <c r="D58" s="132">
        <f>+'Dramakan hosqer'!C72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hosqer'!B73</f>
        <v>Կրակմարիչների լիցքավորում</v>
      </c>
      <c r="C59" s="131">
        <v>50</v>
      </c>
      <c r="D59" s="132">
        <f>+'Dramakan hosqer'!C73</f>
        <v>50</v>
      </c>
      <c r="E59" s="132">
        <f>D59-C59</f>
        <v>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hosqer'!B74</f>
        <v>Հարկային պարտավորությունների գծով, այդ թվում՝</v>
      </c>
      <c r="C60" s="131">
        <f>SUM(C61:C63)</f>
        <v>20</v>
      </c>
      <c r="D60" s="132">
        <f>SUM(D61:D63)</f>
        <v>20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hidden="1" customHeight="1">
      <c r="A61" s="353">
        <f>+A60+0.1</f>
        <v>32.1</v>
      </c>
      <c r="B61" s="354" t="str">
        <f>+'Dramakan hosqer'!B75</f>
        <v>շահութահարկի գծով</v>
      </c>
      <c r="C61" s="355"/>
      <c r="D61" s="356">
        <f>+'Dramakan hosqer'!C75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hidden="1" customHeight="1">
      <c r="A62" s="353">
        <f t="shared" ref="A62:A63" si="6">+A61+0.1</f>
        <v>32.200000000000003</v>
      </c>
      <c r="B62" s="354" t="str">
        <f>+'Dramakan hosqer'!B76</f>
        <v>ԱԱՀ-ի գծով</v>
      </c>
      <c r="C62" s="355"/>
      <c r="D62" s="356">
        <f>+'Dramakan hosqer'!C76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 t="shared" si="6"/>
        <v>32.300000000000004</v>
      </c>
      <c r="B63" s="354" t="str">
        <f>+'Dramakan hosqer'!B77</f>
        <v xml:space="preserve">չփոխհատուցվող հարկերի գծով </v>
      </c>
      <c r="C63" s="355">
        <v>20</v>
      </c>
      <c r="D63" s="356">
        <f>+'Dramakan hosqer'!C77</f>
        <v>20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33</v>
      </c>
      <c r="B64" s="223" t="str">
        <f>+'Dramakan hosqer'!B78</f>
        <v>Կրեդիտորական պարտքի մարման գծով</v>
      </c>
      <c r="C64" s="131">
        <v>1493.6999999999998</v>
      </c>
      <c r="D64" s="132">
        <f>+'Dramakan hosqer'!C78</f>
        <v>1490.6999999999998</v>
      </c>
      <c r="E64" s="132">
        <f t="shared" si="0"/>
        <v>-3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34</v>
      </c>
      <c r="B65" s="223" t="str">
        <f>+'Dramakan hosqer'!B79</f>
        <v>Այլ արտահոսքերի գծով</v>
      </c>
      <c r="C65" s="131"/>
      <c r="D65" s="132">
        <f>+'Dramakan hosqer'!C79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4" t="s">
        <v>57</v>
      </c>
      <c r="C66" s="128">
        <f>+C67+C74</f>
        <v>114.9</v>
      </c>
      <c r="D66" s="133">
        <f>+D67+D74</f>
        <v>100.4</v>
      </c>
      <c r="E66" s="133">
        <f t="shared" si="0"/>
        <v>-14.5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hosqer'!B81</f>
        <v>Հիմնական միջոցների ձեռքբերում, այդ թվում՝</v>
      </c>
      <c r="C67" s="131">
        <f>SUM(C68:C73)</f>
        <v>114.9</v>
      </c>
      <c r="D67" s="132">
        <f>SUM(D68:D73)</f>
        <v>100.4</v>
      </c>
      <c r="E67" s="132">
        <f t="shared" si="0"/>
        <v>-14.5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hidden="1" customHeight="1">
      <c r="A68" s="353">
        <f>+A67+0.1</f>
        <v>1.1000000000000001</v>
      </c>
      <c r="B68" s="354" t="str">
        <f>+'Dramakan hosqer'!B82</f>
        <v>գրասենյակային և տնտեսական գույք</v>
      </c>
      <c r="C68" s="355"/>
      <c r="D68" s="356">
        <f>+'Dramakan hosqer'!C82</f>
        <v>0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hosqer'!B83</f>
        <v>համակարգչային սարքավորումներ / տեխնիկա</v>
      </c>
      <c r="C69" s="355">
        <v>114.9</v>
      </c>
      <c r="D69" s="356">
        <f>+'Dramakan hosqer'!C83</f>
        <v>100.4</v>
      </c>
      <c r="E69" s="357">
        <f>D69-C69</f>
        <v>-14.5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hidden="1" customHeight="1">
      <c r="A70" s="353">
        <f t="shared" ref="A70:A73" si="8">+A69+0.1</f>
        <v>1.3000000000000003</v>
      </c>
      <c r="B70" s="354" t="str">
        <f>+'Dramakan hosqer'!B84</f>
        <v>մեքենաներ և սարքավորումներ</v>
      </c>
      <c r="C70" s="355"/>
      <c r="D70" s="356">
        <f>+'Dramakan hosqer'!C84</f>
        <v>0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hidden="1" customHeight="1">
      <c r="A71" s="353">
        <f t="shared" si="8"/>
        <v>1.4000000000000004</v>
      </c>
      <c r="B71" s="354" t="str">
        <f>+'Dramakan hosqer'!B85</f>
        <v>սպորտային գույք</v>
      </c>
      <c r="C71" s="355"/>
      <c r="D71" s="356">
        <f>+'Dramakan hosqer'!C85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1.5000000000000004</v>
      </c>
      <c r="B72" s="354" t="str">
        <f>+'Dramakan hosqer'!B86</f>
        <v>գրականություն</v>
      </c>
      <c r="C72" s="355"/>
      <c r="D72" s="356">
        <f>+'Dramakan hosqer'!C86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1.6000000000000005</v>
      </c>
      <c r="B73" s="354">
        <f>+'Dramakan hosqer'!B87</f>
        <v>0</v>
      </c>
      <c r="C73" s="355"/>
      <c r="D73" s="356">
        <f>+'Dramakan hosqer'!C87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 hidden="1">
      <c r="A74" s="38">
        <v>2</v>
      </c>
      <c r="B74" s="428" t="str">
        <f>+'Dramakan hosqer'!B88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hidden="1" customHeight="1">
      <c r="A75" s="353">
        <f>+A74+0.1</f>
        <v>2.1</v>
      </c>
      <c r="B75" s="354" t="str">
        <f>+'Dramakan hosqer'!B89</f>
        <v>ամրացված գույքի (շենք)</v>
      </c>
      <c r="C75" s="355"/>
      <c r="D75" s="356">
        <f>+'Dramakan hosqer'!C89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hidden="1" customHeight="1">
      <c r="A76" s="353">
        <f>+A75+0.1</f>
        <v>2.2000000000000002</v>
      </c>
      <c r="B76" s="354" t="str">
        <f>+'Dramakan hosqer'!B90</f>
        <v>հիմնական միջոցի</v>
      </c>
      <c r="C76" s="355"/>
      <c r="D76" s="356">
        <f>+'Dramakan hosqer'!C90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2.3000000000000003</v>
      </c>
      <c r="B77" s="354" t="str">
        <f>+'Dramakan hosqer'!B91</f>
        <v>նախագծանախահաշվային փաստաթղթերի գծով</v>
      </c>
      <c r="C77" s="355"/>
      <c r="D77" s="356">
        <f>+'Dramakan hosqer'!C91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4" t="s">
        <v>139</v>
      </c>
      <c r="C78" s="128">
        <f>SUM(C79:C80)</f>
        <v>1303.8</v>
      </c>
      <c r="D78" s="133">
        <f>SUM(D79:D80)</f>
        <v>4130</v>
      </c>
      <c r="E78" s="133">
        <f t="shared" si="7"/>
        <v>2826.2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hosqer'!B93</f>
        <v>Սննդի գծով</v>
      </c>
      <c r="C79" s="131">
        <v>1303.8</v>
      </c>
      <c r="D79" s="132">
        <f>+'Dramakan hosqer'!C93</f>
        <v>4130</v>
      </c>
      <c r="E79" s="131">
        <f>D79-C79</f>
        <v>2826.2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hosqer'!B94</f>
        <v>0</v>
      </c>
      <c r="C80" s="131"/>
      <c r="D80" s="131">
        <f>+'Dramakan hosqer'!C94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4" t="s">
        <v>38</v>
      </c>
      <c r="C81" s="128">
        <f>C6+C7-C22</f>
        <v>4308.2000000000407</v>
      </c>
      <c r="D81" s="133">
        <f>D6+D7-D22</f>
        <v>1499.4520000000484</v>
      </c>
      <c r="E81" s="133">
        <f t="shared" si="7"/>
        <v>-2808.7479999999923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69" t="str">
        <f>+'Ekamut-caxs'!D78</f>
        <v>Գոհար Կարապետյան</v>
      </c>
      <c r="E83" s="466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3"/>
      <c r="D84" s="468" t="s">
        <v>90</v>
      </c>
      <c r="E84" s="468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4" t="s">
        <v>6</v>
      </c>
      <c r="C85" s="87"/>
      <c r="D85" s="466" t="str">
        <f>+'Ekamut-caxs'!D80</f>
        <v xml:space="preserve">Հասմիկ Ասատրյան </v>
      </c>
      <c r="E85" s="466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8" t="s">
        <v>90</v>
      </c>
      <c r="E86" s="468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5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8" workbookViewId="0">
      <selection activeCell="D14" sqref="D14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0" t="s">
        <v>66</v>
      </c>
      <c r="B1" s="470"/>
      <c r="C1" s="470"/>
      <c r="D1" s="470"/>
      <c r="E1" s="470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1" t="str">
        <f>+'Ekamut-caxs'!A13:D13</f>
        <v xml:space="preserve">«Երևանի հ․76 մսուր-մանկապարտեզ» ՀՈԱԿ-ի </v>
      </c>
      <c r="B2" s="472"/>
      <c r="C2" s="472"/>
      <c r="D2" s="472"/>
      <c r="E2" s="47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3" t="s">
        <v>142</v>
      </c>
      <c r="B3" s="473"/>
      <c r="C3" s="473"/>
      <c r="D3" s="473"/>
      <c r="E3" s="47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4" t="s">
        <v>292</v>
      </c>
      <c r="B4" s="474"/>
      <c r="C4" s="474"/>
      <c r="D4" s="474"/>
      <c r="E4" s="474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5" t="s">
        <v>147</v>
      </c>
      <c r="B7" s="476"/>
      <c r="C7" s="476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0.5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0.5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0.5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5" t="s">
        <v>172</v>
      </c>
      <c r="B35" s="476"/>
      <c r="C35" s="476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43">
        <v>690.5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443">
        <v>490.3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443">
        <v>47.5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5</v>
      </c>
      <c r="E41" s="21"/>
    </row>
    <row r="42" spans="1:22">
      <c r="A42" s="99">
        <v>1.7</v>
      </c>
      <c r="B42" s="101"/>
      <c r="C42" s="99" t="s">
        <v>328</v>
      </c>
      <c r="D42" s="21">
        <v>6</v>
      </c>
      <c r="E42" s="21"/>
    </row>
    <row r="43" spans="1:22">
      <c r="A43" s="99">
        <v>1.8</v>
      </c>
      <c r="B43" s="101"/>
      <c r="C43" s="103" t="s">
        <v>179</v>
      </c>
      <c r="D43" s="443">
        <v>90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>
        <v>19.100000000000001</v>
      </c>
      <c r="E51" s="21"/>
    </row>
    <row r="52" spans="1:22">
      <c r="A52" s="99">
        <v>2.7</v>
      </c>
      <c r="B52" s="101" t="s">
        <v>164</v>
      </c>
      <c r="C52" s="99" t="s">
        <v>165</v>
      </c>
      <c r="D52" s="444">
        <v>142.30000000000001</v>
      </c>
      <c r="E52" s="21"/>
    </row>
    <row r="53" spans="1:22">
      <c r="A53" s="99">
        <v>2.8</v>
      </c>
      <c r="B53" s="101"/>
      <c r="C53" s="103" t="s">
        <v>166</v>
      </c>
      <c r="D53" s="444"/>
      <c r="E53" s="21"/>
    </row>
    <row r="54" spans="1:22" ht="28.5">
      <c r="A54" s="99"/>
      <c r="B54" s="96" t="s">
        <v>173</v>
      </c>
      <c r="C54" s="20"/>
      <c r="D54" s="97">
        <f>SUM(D55:D58)</f>
        <v>4781.3999999999996</v>
      </c>
      <c r="E54" s="21"/>
      <c r="F54" s="145">
        <f>SUM(D36:D53)</f>
        <v>1490.6999999999998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444">
        <v>4781.3999999999996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6272.0999999999995</v>
      </c>
      <c r="E59" s="116"/>
      <c r="F59" s="302">
        <f>+D59-D55</f>
        <v>1490.6999999999998</v>
      </c>
      <c r="G59" s="83">
        <v>6272.1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7105.7000000000116</v>
      </c>
      <c r="D62" s="477" t="s">
        <v>175</v>
      </c>
      <c r="E62" s="478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9" t="str">
        <f>+'Ekamut-caxs'!D78</f>
        <v>Գոհար Կարապետյան</v>
      </c>
      <c r="E64" s="479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0" t="s">
        <v>90</v>
      </c>
      <c r="E65" s="480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9" t="str">
        <f>+'Ekamut-caxs'!D80</f>
        <v xml:space="preserve">Հասմիկ Ասատրյան </v>
      </c>
      <c r="E66" s="47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1" t="s">
        <v>90</v>
      </c>
      <c r="E67" s="48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3" zoomScale="85" zoomScaleSheetLayoutView="85" workbookViewId="0">
      <selection activeCell="D14" sqref="D14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4" t="s">
        <v>66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</row>
    <row r="2" spans="1:13" s="236" customFormat="1" ht="21.75" customHeight="1">
      <c r="A2" s="483" t="str">
        <f>+'Ekamut-caxs'!A13</f>
        <v xml:space="preserve">«Երևանի հ․76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3" s="236" customFormat="1" ht="21" customHeight="1">
      <c r="A3" s="483" t="s">
        <v>91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</row>
    <row r="4" spans="1:13" ht="21" customHeight="1"/>
    <row r="5" spans="1:13" s="240" customFormat="1" ht="19.5" customHeight="1">
      <c r="A5" s="489" t="s">
        <v>112</v>
      </c>
      <c r="B5" s="489" t="s">
        <v>92</v>
      </c>
      <c r="C5" s="490" t="s">
        <v>93</v>
      </c>
      <c r="D5" s="490"/>
      <c r="E5" s="490"/>
      <c r="F5" s="490"/>
      <c r="G5" s="490" t="s">
        <v>94</v>
      </c>
      <c r="H5" s="490"/>
      <c r="I5" s="490"/>
      <c r="J5" s="490"/>
      <c r="K5" s="490" t="s">
        <v>132</v>
      </c>
      <c r="L5" s="490"/>
      <c r="M5" s="490"/>
    </row>
    <row r="6" spans="1:13" s="242" customFormat="1" ht="51" customHeight="1">
      <c r="A6" s="489"/>
      <c r="B6" s="489"/>
      <c r="C6" s="241" t="s">
        <v>226</v>
      </c>
      <c r="D6" s="241" t="s">
        <v>212</v>
      </c>
      <c r="E6" s="241" t="s">
        <v>302</v>
      </c>
      <c r="F6" s="241" t="s">
        <v>303</v>
      </c>
      <c r="G6" s="241" t="s">
        <v>227</v>
      </c>
      <c r="H6" s="241" t="s">
        <v>212</v>
      </c>
      <c r="I6" s="241" t="s">
        <v>304</v>
      </c>
      <c r="J6" s="241" t="s">
        <v>303</v>
      </c>
      <c r="K6" s="241" t="s">
        <v>226</v>
      </c>
      <c r="L6" s="241" t="s">
        <v>302</v>
      </c>
      <c r="M6" s="241" t="s">
        <v>303</v>
      </c>
    </row>
    <row r="7" spans="1:13" ht="19.5" customHeight="1">
      <c r="A7" s="243">
        <v>1</v>
      </c>
      <c r="B7" s="244" t="s">
        <v>95</v>
      </c>
      <c r="C7" s="440">
        <v>5514</v>
      </c>
      <c r="D7" s="245">
        <v>792361.8</v>
      </c>
      <c r="E7" s="247">
        <v>5998</v>
      </c>
      <c r="F7" s="247">
        <f>IF((E7&lt;10000), E7*143.7, E7*107.1)</f>
        <v>861912.6</v>
      </c>
      <c r="G7" s="440">
        <v>6316.28</v>
      </c>
      <c r="H7" s="441">
        <v>326550.7</v>
      </c>
      <c r="I7" s="246">
        <v>8760.7000000000007</v>
      </c>
      <c r="J7" s="247">
        <v>452930.64</v>
      </c>
      <c r="K7" s="246">
        <v>292</v>
      </c>
      <c r="L7" s="246">
        <v>366</v>
      </c>
      <c r="M7" s="247">
        <f t="shared" ref="M7:M18" si="0">+L7*200.47</f>
        <v>73372.02</v>
      </c>
    </row>
    <row r="8" spans="1:13" ht="19.5" customHeight="1">
      <c r="A8" s="243">
        <v>2</v>
      </c>
      <c r="B8" s="244" t="s">
        <v>96</v>
      </c>
      <c r="C8" s="440">
        <v>4575</v>
      </c>
      <c r="D8" s="441">
        <v>657427.5</v>
      </c>
      <c r="E8" s="247">
        <v>5356</v>
      </c>
      <c r="F8" s="247">
        <f t="shared" ref="F8:F18" si="1">IF((E8&lt;10000), E8*143.7, E8*107.1)</f>
        <v>769657.2</v>
      </c>
      <c r="G8" s="440">
        <v>6572.58</v>
      </c>
      <c r="H8" s="441">
        <v>342124.4</v>
      </c>
      <c r="I8" s="246">
        <v>8430.92</v>
      </c>
      <c r="J8" s="247">
        <v>363777.5</v>
      </c>
      <c r="K8" s="246">
        <v>252</v>
      </c>
      <c r="L8" s="246">
        <v>174</v>
      </c>
      <c r="M8" s="247">
        <f t="shared" si="0"/>
        <v>34881.78</v>
      </c>
    </row>
    <row r="9" spans="1:13" ht="19.5" customHeight="1">
      <c r="A9" s="243">
        <v>3</v>
      </c>
      <c r="B9" s="244" t="s">
        <v>97</v>
      </c>
      <c r="C9" s="440">
        <v>3067</v>
      </c>
      <c r="D9" s="441">
        <v>440727.9</v>
      </c>
      <c r="E9" s="247">
        <v>3872</v>
      </c>
      <c r="F9" s="247">
        <f t="shared" si="1"/>
        <v>556406.39999999991</v>
      </c>
      <c r="G9" s="440">
        <v>6030.54</v>
      </c>
      <c r="H9" s="441">
        <v>313883.08</v>
      </c>
      <c r="I9" s="246">
        <v>8609.92</v>
      </c>
      <c r="J9" s="247">
        <v>447386.32</v>
      </c>
      <c r="K9" s="246">
        <v>129</v>
      </c>
      <c r="L9" s="246">
        <v>157</v>
      </c>
      <c r="M9" s="247">
        <f t="shared" si="0"/>
        <v>31473.79</v>
      </c>
    </row>
    <row r="10" spans="1:13" ht="19.5" customHeight="1">
      <c r="A10" s="243">
        <v>4</v>
      </c>
      <c r="B10" s="244" t="s">
        <v>98</v>
      </c>
      <c r="C10" s="440">
        <v>246</v>
      </c>
      <c r="D10" s="441">
        <v>35350.199999999997</v>
      </c>
      <c r="E10" s="247"/>
      <c r="F10" s="247">
        <f t="shared" si="1"/>
        <v>0</v>
      </c>
      <c r="G10" s="440">
        <v>4932.0600000000004</v>
      </c>
      <c r="H10" s="441">
        <v>258366.17</v>
      </c>
      <c r="I10" s="246">
        <v>6201.76</v>
      </c>
      <c r="J10" s="247">
        <v>325433.92</v>
      </c>
      <c r="K10" s="246">
        <v>89</v>
      </c>
      <c r="L10" s="246">
        <v>208</v>
      </c>
      <c r="M10" s="247">
        <f t="shared" si="0"/>
        <v>41697.760000000002</v>
      </c>
    </row>
    <row r="11" spans="1:13" ht="19.5" customHeight="1">
      <c r="A11" s="243">
        <v>5</v>
      </c>
      <c r="B11" s="244" t="s">
        <v>99</v>
      </c>
      <c r="C11" s="248"/>
      <c r="D11" s="248"/>
      <c r="E11" s="247"/>
      <c r="F11" s="247">
        <f t="shared" si="1"/>
        <v>0</v>
      </c>
      <c r="G11" s="440">
        <v>4615.24</v>
      </c>
      <c r="H11" s="441">
        <v>241973.44</v>
      </c>
      <c r="I11" s="246">
        <v>6187.06</v>
      </c>
      <c r="J11" s="247">
        <v>324246.77</v>
      </c>
      <c r="K11" s="246">
        <v>173</v>
      </c>
      <c r="L11" s="246">
        <v>238</v>
      </c>
      <c r="M11" s="247">
        <f t="shared" si="0"/>
        <v>47711.86</v>
      </c>
    </row>
    <row r="12" spans="1:13" ht="19.5" customHeight="1">
      <c r="A12" s="243">
        <v>6</v>
      </c>
      <c r="B12" s="244" t="s">
        <v>100</v>
      </c>
      <c r="C12" s="248"/>
      <c r="D12" s="248"/>
      <c r="E12" s="247"/>
      <c r="F12" s="247">
        <f t="shared" si="1"/>
        <v>0</v>
      </c>
      <c r="G12" s="440">
        <v>4749</v>
      </c>
      <c r="H12" s="441">
        <v>248560.52</v>
      </c>
      <c r="I12" s="246">
        <v>6794.84</v>
      </c>
      <c r="J12" s="247">
        <v>356331.24</v>
      </c>
      <c r="K12" s="246">
        <v>162</v>
      </c>
      <c r="L12" s="246">
        <v>196</v>
      </c>
      <c r="M12" s="247">
        <f t="shared" si="0"/>
        <v>39292.120000000003</v>
      </c>
    </row>
    <row r="13" spans="1:13" ht="19.5" customHeight="1">
      <c r="A13" s="243">
        <v>7</v>
      </c>
      <c r="B13" s="244" t="s">
        <v>101</v>
      </c>
      <c r="C13" s="248"/>
      <c r="D13" s="248"/>
      <c r="E13" s="247"/>
      <c r="F13" s="247">
        <f t="shared" si="1"/>
        <v>0</v>
      </c>
      <c r="G13" s="440">
        <v>3769.8</v>
      </c>
      <c r="H13" s="441">
        <v>196161.5</v>
      </c>
      <c r="I13" s="246">
        <v>5974.36</v>
      </c>
      <c r="J13" s="247">
        <v>311360.77</v>
      </c>
      <c r="K13" s="246">
        <v>242</v>
      </c>
      <c r="L13" s="246">
        <v>384</v>
      </c>
      <c r="M13" s="247">
        <f>+L13*200.47</f>
        <v>76980.479999999996</v>
      </c>
    </row>
    <row r="14" spans="1:13" ht="19.5" customHeight="1">
      <c r="A14" s="243">
        <v>8</v>
      </c>
      <c r="B14" s="249" t="s">
        <v>102</v>
      </c>
      <c r="C14" s="248"/>
      <c r="D14" s="248"/>
      <c r="E14" s="247"/>
      <c r="F14" s="247">
        <f t="shared" si="1"/>
        <v>0</v>
      </c>
      <c r="G14" s="440">
        <v>3047.22</v>
      </c>
      <c r="H14" s="441">
        <v>156512.53</v>
      </c>
      <c r="I14" s="246">
        <v>4797.8599999999997</v>
      </c>
      <c r="J14" s="247">
        <v>248344.95</v>
      </c>
      <c r="K14" s="246">
        <v>222</v>
      </c>
      <c r="L14" s="246">
        <v>393</v>
      </c>
      <c r="M14" s="247">
        <f t="shared" si="0"/>
        <v>78784.710000000006</v>
      </c>
    </row>
    <row r="15" spans="1:13" ht="19.5" customHeight="1">
      <c r="A15" s="243">
        <v>9</v>
      </c>
      <c r="B15" s="249" t="s">
        <v>103</v>
      </c>
      <c r="C15" s="248"/>
      <c r="D15" s="248"/>
      <c r="E15" s="247"/>
      <c r="F15" s="247">
        <f t="shared" si="1"/>
        <v>0</v>
      </c>
      <c r="G15" s="440">
        <v>5583.28</v>
      </c>
      <c r="H15" s="441">
        <v>291986.81</v>
      </c>
      <c r="I15" s="246">
        <v>6063.46</v>
      </c>
      <c r="J15" s="247">
        <v>317239.64</v>
      </c>
      <c r="K15" s="246">
        <v>237</v>
      </c>
      <c r="L15" s="246">
        <v>275</v>
      </c>
      <c r="M15" s="247">
        <f t="shared" si="0"/>
        <v>55129.25</v>
      </c>
    </row>
    <row r="16" spans="1:13" ht="19.5" customHeight="1">
      <c r="A16" s="243">
        <v>10</v>
      </c>
      <c r="B16" s="249" t="s">
        <v>104</v>
      </c>
      <c r="C16" s="440">
        <v>124</v>
      </c>
      <c r="D16" s="248">
        <v>17818.8</v>
      </c>
      <c r="E16" s="247"/>
      <c r="F16" s="247">
        <f t="shared" si="1"/>
        <v>0</v>
      </c>
      <c r="G16" s="440">
        <v>6709.14</v>
      </c>
      <c r="H16" s="441">
        <v>352302.41</v>
      </c>
      <c r="I16" s="246">
        <v>7596.68</v>
      </c>
      <c r="J16" s="247">
        <v>398736.45</v>
      </c>
      <c r="K16" s="246">
        <v>237</v>
      </c>
      <c r="L16" s="246">
        <v>245</v>
      </c>
      <c r="M16" s="247">
        <f t="shared" si="0"/>
        <v>49115.15</v>
      </c>
    </row>
    <row r="17" spans="1:13" ht="19.5" customHeight="1">
      <c r="A17" s="243">
        <v>11</v>
      </c>
      <c r="B17" s="249" t="s">
        <v>105</v>
      </c>
      <c r="C17" s="440">
        <v>3211</v>
      </c>
      <c r="D17" s="247">
        <v>461420.7</v>
      </c>
      <c r="E17" s="247">
        <f>+C7</f>
        <v>5514</v>
      </c>
      <c r="F17" s="247">
        <f>IF((E17&lt;10000), E17*143.7, E17*107.1)</f>
        <v>792361.79999999993</v>
      </c>
      <c r="G17" s="440">
        <v>8176.82</v>
      </c>
      <c r="H17" s="442">
        <v>426578.13</v>
      </c>
      <c r="I17" s="246">
        <f>+G7</f>
        <v>6316.28</v>
      </c>
      <c r="J17" s="247">
        <f t="shared" ref="J17:J18" si="2">+I17*53.48</f>
        <v>337794.65439999994</v>
      </c>
      <c r="K17" s="246">
        <v>275</v>
      </c>
      <c r="L17" s="246">
        <f>+K7</f>
        <v>292</v>
      </c>
      <c r="M17" s="247">
        <f t="shared" si="0"/>
        <v>58537.24</v>
      </c>
    </row>
    <row r="18" spans="1:13" ht="19.5" customHeight="1">
      <c r="A18" s="243">
        <v>12</v>
      </c>
      <c r="B18" s="249" t="s">
        <v>106</v>
      </c>
      <c r="C18" s="440">
        <v>4805</v>
      </c>
      <c r="D18" s="247">
        <v>690478.5</v>
      </c>
      <c r="E18" s="247">
        <f>+C18</f>
        <v>4805</v>
      </c>
      <c r="F18" s="247">
        <f t="shared" si="1"/>
        <v>690478.5</v>
      </c>
      <c r="G18" s="440">
        <v>9427.4599999999991</v>
      </c>
      <c r="H18" s="442">
        <v>490274.96</v>
      </c>
      <c r="I18" s="246">
        <f>+G18</f>
        <v>9427.4599999999991</v>
      </c>
      <c r="J18" s="247">
        <f t="shared" si="2"/>
        <v>504180.56079999992</v>
      </c>
      <c r="K18" s="246">
        <v>237</v>
      </c>
      <c r="L18" s="246">
        <f>+K18</f>
        <v>237</v>
      </c>
      <c r="M18" s="247">
        <f t="shared" si="0"/>
        <v>47511.39</v>
      </c>
    </row>
    <row r="19" spans="1:13" ht="32.25" customHeight="1">
      <c r="A19" s="251"/>
      <c r="B19" s="239" t="s">
        <v>88</v>
      </c>
      <c r="C19" s="252">
        <f t="shared" ref="C19:K19" si="3">SUM(C7:C18)</f>
        <v>21542</v>
      </c>
      <c r="D19" s="253">
        <f t="shared" si="3"/>
        <v>3095585.4000000004</v>
      </c>
      <c r="E19" s="252">
        <f t="shared" si="3"/>
        <v>25545</v>
      </c>
      <c r="F19" s="253">
        <f>SUM(F7:F18)</f>
        <v>3670816.4999999995</v>
      </c>
      <c r="G19" s="252">
        <f>SUM(G7:G18)</f>
        <v>69929.420000000013</v>
      </c>
      <c r="H19" s="253">
        <f>SUM(H7:H18)</f>
        <v>3645274.65</v>
      </c>
      <c r="I19" s="252">
        <f>SUM(I7:I18)</f>
        <v>85161.299999999988</v>
      </c>
      <c r="J19" s="253">
        <f>SUM(J7:J18)</f>
        <v>4387763.4151999997</v>
      </c>
      <c r="K19" s="252">
        <f t="shared" si="3"/>
        <v>2547</v>
      </c>
      <c r="L19" s="252">
        <f>SUM(L7:L18)</f>
        <v>3165</v>
      </c>
      <c r="M19" s="253">
        <f>SUM(M7:M18)</f>
        <v>634487.55000000005</v>
      </c>
    </row>
    <row r="20" spans="1:13" ht="21.75" customHeight="1">
      <c r="B20" s="254"/>
      <c r="C20" s="255"/>
      <c r="D20" s="256"/>
      <c r="E20" s="255"/>
      <c r="F20" s="256">
        <f>ROUND(F19/1000,1)</f>
        <v>3670.8</v>
      </c>
      <c r="G20" s="255"/>
      <c r="H20" s="256"/>
      <c r="I20" s="255"/>
      <c r="J20" s="256">
        <f>ROUND(J19/1000,1)</f>
        <v>4387.8</v>
      </c>
      <c r="K20" s="255"/>
      <c r="L20" s="255"/>
      <c r="M20" s="256">
        <f>ROUND(M19/1000,1)</f>
        <v>634.5</v>
      </c>
    </row>
    <row r="21" spans="1:13" ht="33.75" customHeight="1" thickBot="1">
      <c r="B21" s="487" t="s">
        <v>228</v>
      </c>
      <c r="C21" s="487"/>
      <c r="D21" s="487"/>
      <c r="E21" s="257"/>
      <c r="F21" s="258"/>
      <c r="H21" s="257"/>
      <c r="M21" s="256"/>
    </row>
    <row r="22" spans="1:13" s="236" customFormat="1" ht="49.5" customHeight="1">
      <c r="A22" s="259"/>
      <c r="B22" s="260" t="s">
        <v>136</v>
      </c>
      <c r="C22" s="261" t="s">
        <v>137</v>
      </c>
      <c r="D22" s="261" t="s">
        <v>229</v>
      </c>
      <c r="E22" s="261" t="s">
        <v>229</v>
      </c>
      <c r="F22" s="262" t="s">
        <v>229</v>
      </c>
      <c r="G22" s="261" t="s">
        <v>137</v>
      </c>
      <c r="H22" s="261" t="s">
        <v>229</v>
      </c>
      <c r="I22" s="261" t="s">
        <v>229</v>
      </c>
      <c r="J22" s="263" t="s">
        <v>229</v>
      </c>
      <c r="K22" s="261" t="s">
        <v>137</v>
      </c>
      <c r="L22" s="261" t="s">
        <v>229</v>
      </c>
      <c r="M22" s="264" t="s">
        <v>229</v>
      </c>
    </row>
    <row r="23" spans="1:13" ht="23.25" customHeight="1">
      <c r="A23" s="265">
        <v>1</v>
      </c>
      <c r="B23" s="266"/>
      <c r="C23" s="250"/>
      <c r="D23" s="250" t="s">
        <v>229</v>
      </c>
      <c r="E23" s="250" t="s">
        <v>229</v>
      </c>
      <c r="F23" s="267"/>
      <c r="G23" s="268"/>
      <c r="H23" s="250" t="s">
        <v>229</v>
      </c>
      <c r="I23" s="250" t="s">
        <v>229</v>
      </c>
      <c r="J23" s="269"/>
      <c r="K23" s="268"/>
      <c r="L23" s="250" t="s">
        <v>229</v>
      </c>
      <c r="M23" s="270"/>
    </row>
    <row r="24" spans="1:13" ht="23.25" customHeight="1">
      <c r="A24" s="265">
        <v>2</v>
      </c>
      <c r="B24" s="266"/>
      <c r="C24" s="250"/>
      <c r="D24" s="250" t="s">
        <v>229</v>
      </c>
      <c r="E24" s="250" t="s">
        <v>229</v>
      </c>
      <c r="F24" s="267"/>
      <c r="G24" s="268"/>
      <c r="H24" s="250" t="s">
        <v>229</v>
      </c>
      <c r="I24" s="250" t="s">
        <v>229</v>
      </c>
      <c r="J24" s="269"/>
      <c r="K24" s="268"/>
      <c r="L24" s="250" t="s">
        <v>229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229</v>
      </c>
      <c r="E25" s="273" t="s">
        <v>229</v>
      </c>
      <c r="F25" s="274"/>
      <c r="G25" s="275"/>
      <c r="H25" s="273" t="s">
        <v>229</v>
      </c>
      <c r="I25" s="273" t="s">
        <v>229</v>
      </c>
      <c r="J25" s="274"/>
      <c r="K25" s="275"/>
      <c r="L25" s="273" t="s">
        <v>229</v>
      </c>
      <c r="M25" s="276"/>
    </row>
    <row r="26" spans="1:13" s="236" customFormat="1" ht="24" customHeight="1">
      <c r="A26" s="277"/>
      <c r="B26" s="278" t="s">
        <v>68</v>
      </c>
      <c r="C26" s="253" t="s">
        <v>229</v>
      </c>
      <c r="D26" s="253" t="s">
        <v>229</v>
      </c>
      <c r="E26" s="253" t="s">
        <v>229</v>
      </c>
      <c r="F26" s="279">
        <f>SUM(F23:F25)</f>
        <v>0</v>
      </c>
      <c r="G26" s="280" t="s">
        <v>229</v>
      </c>
      <c r="H26" s="253" t="s">
        <v>229</v>
      </c>
      <c r="I26" s="253" t="s">
        <v>229</v>
      </c>
      <c r="J26" s="279">
        <f>SUM(J23:J25)</f>
        <v>0</v>
      </c>
      <c r="K26" s="280" t="s">
        <v>229</v>
      </c>
      <c r="L26" s="253" t="s">
        <v>229</v>
      </c>
      <c r="M26" s="281">
        <f>SUM(M23:M25)</f>
        <v>0</v>
      </c>
    </row>
    <row r="27" spans="1:13" s="236" customFormat="1" ht="27" customHeight="1" thickBot="1">
      <c r="A27" s="282"/>
      <c r="B27" s="283" t="s">
        <v>230</v>
      </c>
      <c r="C27" s="284"/>
      <c r="D27" s="284" t="s">
        <v>229</v>
      </c>
      <c r="E27" s="284" t="s">
        <v>229</v>
      </c>
      <c r="F27" s="285">
        <f>+F20-F26</f>
        <v>3670.8</v>
      </c>
      <c r="G27" s="286" t="s">
        <v>229</v>
      </c>
      <c r="H27" s="284" t="s">
        <v>229</v>
      </c>
      <c r="I27" s="284" t="s">
        <v>229</v>
      </c>
      <c r="J27" s="285">
        <f>J20-J26</f>
        <v>4387.8</v>
      </c>
      <c r="K27" s="286" t="s">
        <v>229</v>
      </c>
      <c r="L27" s="284" t="s">
        <v>229</v>
      </c>
      <c r="M27" s="287">
        <f>M20-M26</f>
        <v>634.5</v>
      </c>
    </row>
    <row r="28" spans="1:13" s="236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3" t="s">
        <v>2</v>
      </c>
      <c r="D30" s="483"/>
      <c r="E30" s="237"/>
      <c r="F30" s="237"/>
      <c r="G30" s="488"/>
      <c r="H30" s="488"/>
      <c r="I30" s="292"/>
      <c r="J30" s="485" t="str">
        <f>+'Ekamut-caxs'!D78</f>
        <v>Գոհար Կարապետյան</v>
      </c>
      <c r="K30" s="485"/>
      <c r="M30" s="258"/>
    </row>
    <row r="31" spans="1:13" s="236" customFormat="1">
      <c r="C31" s="293"/>
      <c r="D31" s="293"/>
      <c r="E31" s="294"/>
      <c r="F31" s="294"/>
      <c r="G31" s="486" t="s">
        <v>89</v>
      </c>
      <c r="H31" s="486"/>
      <c r="I31" s="295"/>
      <c r="J31" s="486" t="s">
        <v>107</v>
      </c>
      <c r="K31" s="486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5"/>
      <c r="H32" s="485"/>
      <c r="I32" s="297"/>
      <c r="J32" s="485" t="str">
        <f>+'Ekamut-caxs'!D80</f>
        <v xml:space="preserve">Հասմիկ Ասատրյան </v>
      </c>
      <c r="K32" s="485"/>
    </row>
    <row r="33" spans="3:13" s="236" customFormat="1">
      <c r="C33" s="257"/>
      <c r="D33" s="257"/>
      <c r="G33" s="486" t="s">
        <v>89</v>
      </c>
      <c r="H33" s="486"/>
      <c r="I33" s="295"/>
      <c r="J33" s="486" t="s">
        <v>107</v>
      </c>
      <c r="K33" s="486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231</v>
      </c>
      <c r="I35" s="300" t="s">
        <v>110</v>
      </c>
      <c r="J35" s="301" t="s">
        <v>199</v>
      </c>
      <c r="K35" s="301"/>
      <c r="L35" s="301" t="s">
        <v>198</v>
      </c>
      <c r="M35" s="301" t="s">
        <v>195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201</v>
      </c>
      <c r="I36" s="482" t="s">
        <v>203</v>
      </c>
      <c r="J36" s="482"/>
      <c r="K36" s="301"/>
      <c r="L36" s="482" t="s">
        <v>232</v>
      </c>
      <c r="M36" s="482"/>
    </row>
    <row r="37" spans="3:13">
      <c r="C37" s="299"/>
      <c r="D37" s="299"/>
      <c r="E37" s="482" t="s">
        <v>202</v>
      </c>
      <c r="F37" s="482"/>
      <c r="I37" s="482"/>
      <c r="J37" s="482"/>
      <c r="K37" s="301"/>
      <c r="L37" s="482"/>
      <c r="M37" s="482"/>
    </row>
    <row r="38" spans="3:13">
      <c r="C38" s="299"/>
      <c r="D38" s="299"/>
      <c r="E38" s="482"/>
      <c r="F38" s="482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8:F16 M7:M16 E18 J17:J18 L17:L18 F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4" zoomScaleSheetLayoutView="100" workbookViewId="0">
      <selection activeCell="D14" sqref="D14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5" t="s">
        <v>66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</row>
    <row r="2" spans="1:17" s="12" customFormat="1" ht="20.25">
      <c r="A2" s="460" t="str">
        <f>+'Ekamut-caxs'!A13</f>
        <v xml:space="preserve">«Երևանի հ․76 մսուր-մանկապարտեզ» ՀՈԱԿ-ի 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</row>
    <row r="3" spans="1:17" ht="17.25">
      <c r="A3" s="473" t="s">
        <v>294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184"/>
      <c r="P3" s="184"/>
      <c r="Q3" s="184"/>
    </row>
    <row r="4" spans="1:17" ht="16.5">
      <c r="N4" s="196" t="s">
        <v>0</v>
      </c>
    </row>
    <row r="5" spans="1:17" ht="13.5" customHeight="1">
      <c r="A5" s="497" t="s">
        <v>140</v>
      </c>
      <c r="B5" s="497" t="s">
        <v>67</v>
      </c>
      <c r="C5" s="342"/>
      <c r="D5" s="498" t="s">
        <v>261</v>
      </c>
      <c r="E5" s="499"/>
      <c r="F5" s="499"/>
      <c r="G5" s="499"/>
      <c r="H5" s="499"/>
      <c r="I5" s="499"/>
      <c r="J5" s="499"/>
      <c r="K5" s="499"/>
      <c r="L5" s="499"/>
      <c r="M5" s="500"/>
      <c r="N5" s="496" t="s">
        <v>141</v>
      </c>
    </row>
    <row r="6" spans="1:17" ht="106.5" customHeight="1">
      <c r="A6" s="497"/>
      <c r="B6" s="497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260</v>
      </c>
      <c r="N6" s="496"/>
    </row>
    <row r="7" spans="1:17" ht="27.75" customHeight="1">
      <c r="A7" s="147">
        <v>1</v>
      </c>
      <c r="B7" s="176" t="s">
        <v>188</v>
      </c>
      <c r="C7" s="449">
        <f>74274.4+B10</f>
        <v>82213.031999999992</v>
      </c>
      <c r="D7" s="177">
        <v>15877.263999999999</v>
      </c>
      <c r="E7" s="177"/>
      <c r="F7" s="177">
        <f>IF(E7&gt;0,C16, 0)</f>
        <v>0</v>
      </c>
      <c r="G7" s="177">
        <v>124</v>
      </c>
      <c r="H7" s="228"/>
      <c r="I7" s="177"/>
      <c r="J7" s="228"/>
      <c r="K7" s="177"/>
      <c r="L7" s="177">
        <v>6350.9</v>
      </c>
      <c r="M7" s="177"/>
      <c r="N7" s="178">
        <f>ROUND(SUM(C7:M7),1)</f>
        <v>104565.2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72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72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104637.2</v>
      </c>
    </row>
    <row r="10" spans="1:17" s="149" customFormat="1" ht="18.75" customHeight="1">
      <c r="B10" s="235">
        <v>7938.6319999999996</v>
      </c>
      <c r="C10" s="151">
        <f>+B10*2</f>
        <v>15877.263999999999</v>
      </c>
      <c r="D10" s="448">
        <v>76253.323999999993</v>
      </c>
      <c r="E10" s="152"/>
      <c r="F10" s="152"/>
      <c r="G10" s="152"/>
      <c r="H10" s="234"/>
      <c r="I10" s="153"/>
      <c r="J10" s="154"/>
      <c r="K10" s="153"/>
      <c r="L10" s="153">
        <v>4265</v>
      </c>
      <c r="M10" s="152"/>
      <c r="N10" s="155"/>
      <c r="O10" s="150"/>
    </row>
    <row r="11" spans="1:17" s="156" customFormat="1" ht="21" customHeight="1">
      <c r="B11" s="157" t="s">
        <v>332</v>
      </c>
      <c r="C11" s="445">
        <v>74274.399999999994</v>
      </c>
      <c r="D11" s="446">
        <f>+C11+B10</f>
        <v>82213.031999999992</v>
      </c>
      <c r="E11" s="158"/>
      <c r="F11" s="158"/>
      <c r="G11" s="159"/>
      <c r="H11" s="78"/>
      <c r="I11" s="78"/>
      <c r="J11" s="123"/>
      <c r="K11" s="503"/>
      <c r="L11" s="503"/>
      <c r="M11" s="503"/>
      <c r="N11" s="160"/>
    </row>
    <row r="12" spans="1:17" s="149" customFormat="1" ht="69" customHeight="1">
      <c r="B12" s="493" t="s">
        <v>196</v>
      </c>
      <c r="C12" s="494"/>
      <c r="D12" s="447">
        <f>+D11-C7</f>
        <v>0</v>
      </c>
      <c r="G12" s="123"/>
      <c r="H12" s="123"/>
      <c r="I12" s="493" t="s">
        <v>197</v>
      </c>
      <c r="J12" s="494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1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11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1"/>
      <c r="E18" s="491"/>
      <c r="F18" s="206"/>
      <c r="G18" s="206"/>
      <c r="H18" s="501" t="str">
        <f>+'Ekamut-caxs'!D78</f>
        <v>Գոհար Կարապետյան</v>
      </c>
      <c r="I18" s="501"/>
      <c r="J18" s="501"/>
      <c r="K18" s="169"/>
      <c r="L18" s="169"/>
    </row>
    <row r="19" spans="2:12" s="170" customFormat="1" ht="17.25" customHeight="1">
      <c r="B19" s="207"/>
      <c r="C19" s="208"/>
      <c r="D19" s="492" t="s">
        <v>89</v>
      </c>
      <c r="E19" s="492"/>
      <c r="F19" s="209"/>
      <c r="G19" s="210"/>
      <c r="H19" s="502" t="s">
        <v>90</v>
      </c>
      <c r="I19" s="502"/>
      <c r="J19" s="502"/>
      <c r="K19" s="171"/>
      <c r="L19" s="171"/>
    </row>
    <row r="20" spans="2:12" s="168" customFormat="1" ht="24.75" customHeight="1">
      <c r="B20" s="211" t="s">
        <v>6</v>
      </c>
      <c r="C20" s="205"/>
      <c r="D20" s="491"/>
      <c r="E20" s="491"/>
      <c r="F20" s="212"/>
      <c r="G20" s="212"/>
      <c r="H20" s="501" t="str">
        <f>+'Ekamut-caxs'!D80</f>
        <v xml:space="preserve">Հասմիկ Ասատրյան </v>
      </c>
      <c r="I20" s="501"/>
      <c r="J20" s="501"/>
      <c r="K20" s="169"/>
      <c r="L20" s="169"/>
    </row>
    <row r="21" spans="2:12" s="170" customFormat="1" ht="18.75" customHeight="1">
      <c r="B21" s="208"/>
      <c r="C21" s="208"/>
      <c r="D21" s="492" t="s">
        <v>89</v>
      </c>
      <c r="E21" s="492"/>
      <c r="F21" s="209"/>
      <c r="G21" s="210"/>
      <c r="H21" s="502" t="s">
        <v>90</v>
      </c>
      <c r="I21" s="502"/>
      <c r="J21" s="502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D14" sqref="D14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7" t="s">
        <v>66</v>
      </c>
      <c r="B1" s="507"/>
      <c r="C1" s="507"/>
      <c r="D1" s="507"/>
    </row>
    <row r="2" spans="1:4" ht="24.75" customHeight="1">
      <c r="A2" s="508" t="str">
        <f>+'Ekamut-caxs'!A13:D13</f>
        <v xml:space="preserve">«Երևանի հ․76 մսուր-մանկապարտեզ» ՀՈԱԿ-ի </v>
      </c>
      <c r="B2" s="508"/>
      <c r="C2" s="508"/>
      <c r="D2" s="508"/>
    </row>
    <row r="3" spans="1:4" ht="39.75" customHeight="1">
      <c r="A3" s="508" t="s">
        <v>298</v>
      </c>
      <c r="B3" s="508"/>
      <c r="C3" s="508"/>
      <c r="D3" s="508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236</v>
      </c>
    </row>
    <row r="7" spans="1:4" s="30" customFormat="1" ht="32.25" customHeight="1">
      <c r="A7" s="306">
        <v>1</v>
      </c>
      <c r="B7" s="307" t="s">
        <v>316</v>
      </c>
      <c r="C7" s="306">
        <f>SUM(C8:C12)</f>
        <v>2</v>
      </c>
      <c r="D7" s="306">
        <f>SUM(D8:D12)</f>
        <v>40</v>
      </c>
    </row>
    <row r="8" spans="1:4" ht="16.5" customHeight="1">
      <c r="A8" s="308">
        <v>1.1000000000000001</v>
      </c>
      <c r="B8" s="309" t="s">
        <v>123</v>
      </c>
      <c r="C8" s="308">
        <v>1</v>
      </c>
      <c r="D8" s="308">
        <v>20</v>
      </c>
    </row>
    <row r="9" spans="1:4" ht="16.5" customHeight="1">
      <c r="A9" s="308">
        <v>1.2</v>
      </c>
      <c r="B9" s="309" t="s">
        <v>124</v>
      </c>
      <c r="C9" s="308">
        <v>1</v>
      </c>
      <c r="D9" s="308">
        <v>20</v>
      </c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272</v>
      </c>
      <c r="C11" s="308"/>
      <c r="D11" s="308"/>
    </row>
    <row r="12" spans="1:4" ht="16.5" customHeight="1">
      <c r="A12" s="308">
        <v>1.5</v>
      </c>
      <c r="B12" s="309" t="s">
        <v>273</v>
      </c>
      <c r="C12" s="308"/>
      <c r="D12" s="308"/>
    </row>
    <row r="13" spans="1:4" s="30" customFormat="1" ht="27.75" customHeight="1">
      <c r="A13" s="306">
        <v>2</v>
      </c>
      <c r="B13" s="395" t="s">
        <v>319</v>
      </c>
      <c r="C13" s="306">
        <f>SUM(C14:C18)</f>
        <v>4</v>
      </c>
      <c r="D13" s="306">
        <f>SUM(D14:D18)</f>
        <v>119</v>
      </c>
    </row>
    <row r="14" spans="1:4" ht="16.5" customHeight="1">
      <c r="A14" s="308">
        <v>2.1</v>
      </c>
      <c r="B14" s="309" t="s">
        <v>274</v>
      </c>
      <c r="C14" s="308">
        <v>1</v>
      </c>
      <c r="D14" s="308">
        <v>30</v>
      </c>
    </row>
    <row r="15" spans="1:4" ht="16.5" customHeight="1">
      <c r="A15" s="308">
        <v>2.2000000000000002</v>
      </c>
      <c r="B15" s="309" t="s">
        <v>126</v>
      </c>
      <c r="C15" s="308">
        <v>1</v>
      </c>
      <c r="D15" s="308">
        <v>29</v>
      </c>
    </row>
    <row r="16" spans="1:4" ht="16.5" customHeight="1">
      <c r="A16" s="308">
        <v>2.2999999999999998</v>
      </c>
      <c r="B16" s="309" t="s">
        <v>275</v>
      </c>
      <c r="C16" s="308">
        <v>1</v>
      </c>
      <c r="D16" s="308">
        <v>30</v>
      </c>
    </row>
    <row r="17" spans="1:4" ht="16.5" customHeight="1">
      <c r="A17" s="308">
        <v>2.4</v>
      </c>
      <c r="B17" s="309" t="s">
        <v>276</v>
      </c>
      <c r="C17" s="308">
        <v>1</v>
      </c>
      <c r="D17" s="308">
        <v>30</v>
      </c>
    </row>
    <row r="18" spans="1:4" ht="16.5" customHeight="1">
      <c r="A18" s="308">
        <v>2.5</v>
      </c>
      <c r="B18" s="309" t="s">
        <v>277</v>
      </c>
      <c r="C18" s="308"/>
      <c r="D18" s="308"/>
    </row>
    <row r="19" spans="1:4" s="30" customFormat="1" ht="24.75" customHeight="1">
      <c r="A19" s="306">
        <v>3</v>
      </c>
      <c r="B19" s="307" t="s">
        <v>317</v>
      </c>
      <c r="C19" s="306">
        <f>SUM(C20:C24)</f>
        <v>4</v>
      </c>
      <c r="D19" s="306">
        <f>SUM(D20:D24)</f>
        <v>120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128</v>
      </c>
      <c r="C21" s="308">
        <v>1</v>
      </c>
      <c r="D21" s="308">
        <v>30</v>
      </c>
    </row>
    <row r="22" spans="1:4" ht="16.5" customHeight="1">
      <c r="A22" s="308">
        <v>3.3</v>
      </c>
      <c r="B22" s="309" t="s">
        <v>129</v>
      </c>
      <c r="C22" s="308">
        <v>1</v>
      </c>
      <c r="D22" s="308">
        <v>30</v>
      </c>
    </row>
    <row r="23" spans="1:4" ht="16.5" customHeight="1">
      <c r="A23" s="308">
        <v>3.4</v>
      </c>
      <c r="B23" s="309" t="s">
        <v>278</v>
      </c>
      <c r="C23" s="308">
        <v>1</v>
      </c>
      <c r="D23" s="308">
        <v>30</v>
      </c>
    </row>
    <row r="24" spans="1:4" ht="16.5" customHeight="1">
      <c r="A24" s="308">
        <v>3.5</v>
      </c>
      <c r="B24" s="309" t="s">
        <v>279</v>
      </c>
      <c r="C24" s="308"/>
      <c r="D24" s="308"/>
    </row>
    <row r="25" spans="1:4" s="30" customFormat="1" ht="24.75" customHeight="1">
      <c r="A25" s="306">
        <v>4</v>
      </c>
      <c r="B25" s="307" t="s">
        <v>318</v>
      </c>
      <c r="C25" s="306">
        <f>SUM(C26:C30)</f>
        <v>2</v>
      </c>
      <c r="D25" s="306">
        <f>SUM(D26:D30)</f>
        <v>66</v>
      </c>
    </row>
    <row r="26" spans="1:4" ht="16.5" customHeight="1">
      <c r="A26" s="308">
        <v>4.0999999999999996</v>
      </c>
      <c r="B26" s="309" t="s">
        <v>280</v>
      </c>
      <c r="C26" s="308">
        <v>1</v>
      </c>
      <c r="D26" s="308">
        <v>33</v>
      </c>
    </row>
    <row r="27" spans="1:4" ht="16.5" customHeight="1">
      <c r="A27" s="308">
        <v>4.2</v>
      </c>
      <c r="B27" s="309" t="s">
        <v>130</v>
      </c>
      <c r="C27" s="308">
        <v>1</v>
      </c>
      <c r="D27" s="308">
        <v>33</v>
      </c>
    </row>
    <row r="28" spans="1:4" ht="16.5" customHeight="1">
      <c r="A28" s="308">
        <v>4.3</v>
      </c>
      <c r="B28" s="309" t="s">
        <v>281</v>
      </c>
      <c r="C28" s="308"/>
      <c r="D28" s="308"/>
    </row>
    <row r="29" spans="1:4" ht="16.5" customHeight="1">
      <c r="A29" s="308">
        <v>4.4000000000000004</v>
      </c>
      <c r="B29" s="309" t="s">
        <v>282</v>
      </c>
      <c r="C29" s="308"/>
      <c r="D29" s="308"/>
    </row>
    <row r="30" spans="1:4" ht="16.5" customHeight="1">
      <c r="A30" s="308">
        <v>4.5</v>
      </c>
      <c r="B30" s="309" t="s">
        <v>283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12</v>
      </c>
      <c r="D31" s="306">
        <f>D7+D13+D19+D25</f>
        <v>345</v>
      </c>
    </row>
    <row r="34" spans="2:4" ht="17.25">
      <c r="B34" s="396" t="s">
        <v>2</v>
      </c>
      <c r="C34" s="504" t="str">
        <f>+'Ekamut-caxs'!D78</f>
        <v>Գոհար Կարապետյան</v>
      </c>
      <c r="D34" s="504"/>
    </row>
    <row r="35" spans="2:4" ht="15.75" customHeight="1">
      <c r="B35" s="397" t="s">
        <v>4</v>
      </c>
      <c r="C35" s="505" t="s">
        <v>5</v>
      </c>
      <c r="D35" s="505"/>
    </row>
    <row r="36" spans="2:4" ht="27" customHeight="1">
      <c r="B36" s="30" t="s">
        <v>6</v>
      </c>
      <c r="C36" s="504" t="str">
        <f>+'Ekamut-caxs'!D80</f>
        <v xml:space="preserve">Հասմիկ Ասատրյան </v>
      </c>
      <c r="D36" s="504"/>
    </row>
    <row r="37" spans="2:4">
      <c r="C37" s="506" t="s">
        <v>5</v>
      </c>
      <c r="D37" s="506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D14" sqref="D14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0" t="s">
        <v>66</v>
      </c>
      <c r="B1" s="470"/>
      <c r="C1" s="470"/>
      <c r="D1" s="470"/>
      <c r="E1" s="470"/>
    </row>
    <row r="2" spans="1:13" ht="23.25" customHeight="1">
      <c r="A2" s="473" t="str">
        <f>+'Ekamut-caxs'!A13</f>
        <v xml:space="preserve">«Երևանի հ․76 մսուր-մանկապարտեզ» ՀՈԱԿ-ի </v>
      </c>
      <c r="B2" s="473"/>
      <c r="C2" s="473"/>
      <c r="D2" s="473"/>
      <c r="E2" s="473"/>
    </row>
    <row r="3" spans="1:13" ht="28.5" customHeight="1">
      <c r="A3" s="473" t="s">
        <v>257</v>
      </c>
      <c r="B3" s="473"/>
      <c r="C3" s="473"/>
      <c r="D3" s="473"/>
      <c r="E3" s="473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258</v>
      </c>
      <c r="D6" s="340" t="s">
        <v>245</v>
      </c>
      <c r="E6" s="340" t="s">
        <v>246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299</v>
      </c>
    </row>
    <row r="8" spans="1:13" ht="35.25" customHeight="1" thickBot="1">
      <c r="A8" s="130">
        <v>1</v>
      </c>
      <c r="B8" s="313" t="s">
        <v>259</v>
      </c>
      <c r="C8" s="127">
        <v>86819.866999999998</v>
      </c>
      <c r="D8" s="127">
        <v>3264.65</v>
      </c>
      <c r="E8" s="127">
        <v>16191.424999999999</v>
      </c>
      <c r="F8" s="314" t="s">
        <v>247</v>
      </c>
      <c r="G8" s="315" t="s">
        <v>248</v>
      </c>
      <c r="H8" s="316" t="s">
        <v>181</v>
      </c>
      <c r="I8" s="317" t="s">
        <v>249</v>
      </c>
      <c r="J8" s="316" t="s">
        <v>181</v>
      </c>
      <c r="K8" s="318" t="s">
        <v>250</v>
      </c>
      <c r="L8" s="319" t="s">
        <v>182</v>
      </c>
      <c r="M8" s="320" t="s">
        <v>251</v>
      </c>
    </row>
    <row r="9" spans="1:13" ht="35.25" customHeight="1" thickBot="1">
      <c r="A9" s="130">
        <v>2</v>
      </c>
      <c r="B9" s="313" t="s">
        <v>254</v>
      </c>
      <c r="C9" s="127">
        <v>11833.2</v>
      </c>
      <c r="D9" s="127">
        <v>107</v>
      </c>
      <c r="E9" s="127">
        <v>2465.0239999999999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255</v>
      </c>
      <c r="C10" s="323" t="s">
        <v>229</v>
      </c>
      <c r="D10" s="407">
        <v>155</v>
      </c>
      <c r="E10" s="408">
        <f>+M10</f>
        <v>3312</v>
      </c>
      <c r="F10" s="324">
        <v>11</v>
      </c>
      <c r="G10" s="325">
        <v>345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3312</v>
      </c>
    </row>
    <row r="11" spans="1:13" s="329" customFormat="1" ht="35.25" customHeight="1" thickBot="1">
      <c r="A11" s="321">
        <v>4</v>
      </c>
      <c r="B11" s="322" t="s">
        <v>256</v>
      </c>
      <c r="C11" s="323" t="s">
        <v>229</v>
      </c>
      <c r="D11" s="407">
        <v>155</v>
      </c>
      <c r="E11" s="408">
        <f>+M11</f>
        <v>3643.2</v>
      </c>
      <c r="F11" s="324">
        <v>12</v>
      </c>
      <c r="G11" s="330">
        <v>345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3643.2</v>
      </c>
    </row>
    <row r="12" spans="1:13" s="80" customFormat="1" ht="31.5" customHeight="1">
      <c r="A12" s="118"/>
      <c r="B12" s="333" t="s">
        <v>252</v>
      </c>
      <c r="C12" s="334">
        <f>ROUND(SUM(C8:C11),1)</f>
        <v>98653.1</v>
      </c>
      <c r="D12" s="334">
        <f>ROUND(SUM(D8:D11),1)</f>
        <v>3681.7</v>
      </c>
      <c r="E12" s="334">
        <f>ROUND(SUM(E8:E11),1)</f>
        <v>25611.599999999999</v>
      </c>
      <c r="F12" s="450">
        <f>109863.4+2*11991.6</f>
        <v>133846.6</v>
      </c>
    </row>
    <row r="14" spans="1:13" ht="51" customHeight="1">
      <c r="B14" s="511" t="s">
        <v>253</v>
      </c>
      <c r="C14" s="511"/>
      <c r="D14" s="511"/>
      <c r="E14" s="511"/>
    </row>
    <row r="19" spans="2:5" ht="20.25" customHeight="1">
      <c r="B19" s="74" t="s">
        <v>2</v>
      </c>
      <c r="C19" s="74"/>
      <c r="D19" s="509" t="str">
        <f>+'Ekamut-caxs'!D78</f>
        <v>Գոհար Կարապետյան</v>
      </c>
      <c r="E19" s="509"/>
    </row>
    <row r="20" spans="2:5" ht="18.75" customHeight="1">
      <c r="B20" s="74" t="s">
        <v>4</v>
      </c>
      <c r="D20" s="510" t="s">
        <v>5</v>
      </c>
      <c r="E20" s="510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9" t="str">
        <f>+'Ekamut-caxs'!D80</f>
        <v xml:space="preserve">Հասմիկ Ասատրյան </v>
      </c>
      <c r="E22" s="509"/>
    </row>
    <row r="23" spans="2:5" ht="23.25" customHeight="1">
      <c r="D23" s="510" t="s">
        <v>5</v>
      </c>
      <c r="E23" s="510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D14" sqref="D14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4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4" t="s">
        <v>66</v>
      </c>
      <c r="B1" s="514"/>
      <c r="C1" s="514"/>
      <c r="D1" s="514"/>
      <c r="E1" s="514"/>
      <c r="F1" s="514"/>
    </row>
    <row r="2" spans="1:6" ht="23.25" customHeight="1">
      <c r="A2" s="471" t="str">
        <f>+'Ekamut-caxs'!A13</f>
        <v xml:space="preserve">«Երևանի հ․76 մսուր-մանկապարտեզ» ՀՈԱԿ-ի </v>
      </c>
      <c r="B2" s="471"/>
      <c r="C2" s="471"/>
      <c r="D2" s="471"/>
      <c r="E2" s="471"/>
      <c r="F2" s="471"/>
    </row>
    <row r="3" spans="1:6" ht="40.5" customHeight="1">
      <c r="A3" s="471" t="s">
        <v>300</v>
      </c>
      <c r="B3" s="471"/>
      <c r="C3" s="471"/>
      <c r="D3" s="471"/>
      <c r="E3" s="471"/>
      <c r="F3" s="471"/>
    </row>
    <row r="5" spans="1:6">
      <c r="F5" s="398" t="s">
        <v>135</v>
      </c>
    </row>
    <row r="6" spans="1:6" ht="73.5" customHeight="1">
      <c r="A6" s="399" t="s">
        <v>3</v>
      </c>
      <c r="B6" s="399" t="s">
        <v>311</v>
      </c>
      <c r="C6" s="399" t="s">
        <v>285</v>
      </c>
      <c r="D6" s="399" t="s">
        <v>286</v>
      </c>
      <c r="E6" s="435" t="s">
        <v>287</v>
      </c>
      <c r="F6" s="399" t="s">
        <v>309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39">
        <v>5</v>
      </c>
      <c r="F7" s="400">
        <v>6</v>
      </c>
    </row>
    <row r="8" spans="1:6" ht="15.75" customHeight="1">
      <c r="A8" s="400"/>
      <c r="B8" s="433" t="s">
        <v>312</v>
      </c>
      <c r="C8" s="400"/>
      <c r="D8" s="400"/>
      <c r="E8" s="436">
        <f>SUBTOTAL(9,E9:E13)</f>
        <v>0</v>
      </c>
      <c r="F8" s="400"/>
    </row>
    <row r="9" spans="1:6">
      <c r="A9" s="401">
        <v>1</v>
      </c>
      <c r="B9" s="402" t="s">
        <v>284</v>
      </c>
      <c r="C9" s="127" t="s">
        <v>229</v>
      </c>
      <c r="D9" s="127" t="s">
        <v>229</v>
      </c>
      <c r="E9" s="437"/>
      <c r="F9" s="127"/>
    </row>
    <row r="10" spans="1:6">
      <c r="A10" s="401">
        <f t="shared" ref="A10:A13" si="0">+A9+1</f>
        <v>2</v>
      </c>
      <c r="B10" s="402"/>
      <c r="C10" s="127"/>
      <c r="D10" s="127"/>
      <c r="E10" s="437"/>
      <c r="F10" s="127"/>
    </row>
    <row r="11" spans="1:6">
      <c r="A11" s="401">
        <f t="shared" si="0"/>
        <v>3</v>
      </c>
      <c r="B11" s="402"/>
      <c r="C11" s="127"/>
      <c r="D11" s="127"/>
      <c r="E11" s="437"/>
      <c r="F11" s="127"/>
    </row>
    <row r="12" spans="1:6">
      <c r="A12" s="401">
        <f t="shared" si="0"/>
        <v>4</v>
      </c>
      <c r="B12" s="402"/>
      <c r="C12" s="127"/>
      <c r="D12" s="127"/>
      <c r="E12" s="437"/>
      <c r="F12" s="127"/>
    </row>
    <row r="13" spans="1:6">
      <c r="A13" s="401">
        <f t="shared" si="0"/>
        <v>5</v>
      </c>
      <c r="B13" s="402"/>
      <c r="C13" s="127"/>
      <c r="D13" s="127"/>
      <c r="E13" s="437"/>
      <c r="F13" s="127"/>
    </row>
    <row r="14" spans="1:6" ht="37.5" customHeight="1">
      <c r="A14" s="400"/>
      <c r="B14" s="433" t="s">
        <v>314</v>
      </c>
      <c r="C14" s="400"/>
      <c r="D14" s="400"/>
      <c r="E14" s="436">
        <f>SUBTOTAL(9,E15:E19)</f>
        <v>0</v>
      </c>
      <c r="F14" s="400"/>
    </row>
    <row r="15" spans="1:6" ht="31.5" customHeight="1">
      <c r="A15" s="401">
        <v>1</v>
      </c>
      <c r="B15" s="402" t="s">
        <v>315</v>
      </c>
      <c r="C15" s="127" t="s">
        <v>229</v>
      </c>
      <c r="D15" s="127" t="s">
        <v>229</v>
      </c>
      <c r="E15" s="437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37"/>
      <c r="F16" s="127"/>
    </row>
    <row r="17" spans="1:6">
      <c r="A17" s="401">
        <f t="shared" si="1"/>
        <v>3</v>
      </c>
      <c r="B17" s="402"/>
      <c r="C17" s="127"/>
      <c r="D17" s="127"/>
      <c r="E17" s="437"/>
      <c r="F17" s="127"/>
    </row>
    <row r="18" spans="1:6">
      <c r="A18" s="401">
        <f t="shared" si="1"/>
        <v>4</v>
      </c>
      <c r="B18" s="402"/>
      <c r="C18" s="127"/>
      <c r="D18" s="127"/>
      <c r="E18" s="437"/>
      <c r="F18" s="127"/>
    </row>
    <row r="19" spans="1:6">
      <c r="A19" s="401">
        <f t="shared" si="1"/>
        <v>5</v>
      </c>
      <c r="B19" s="402"/>
      <c r="C19" s="127"/>
      <c r="D19" s="127"/>
      <c r="E19" s="437"/>
      <c r="F19" s="127"/>
    </row>
    <row r="20" spans="1:6" ht="14.25">
      <c r="A20" s="401"/>
      <c r="B20" s="433" t="s">
        <v>313</v>
      </c>
      <c r="C20" s="127"/>
      <c r="D20" s="127"/>
      <c r="E20" s="436">
        <f>SUBTOTAL(9,E21:E37)</f>
        <v>0</v>
      </c>
      <c r="F20" s="127"/>
    </row>
    <row r="21" spans="1:6">
      <c r="A21" s="401">
        <v>1</v>
      </c>
      <c r="B21" s="402"/>
      <c r="C21" s="432"/>
      <c r="D21" s="432"/>
      <c r="E21" s="437">
        <f t="shared" ref="E21:E24" si="2">+D21*C21</f>
        <v>0</v>
      </c>
      <c r="F21" s="127"/>
    </row>
    <row r="22" spans="1:6">
      <c r="A22" s="401">
        <f t="shared" ref="A22:A37" si="3">+A21+1</f>
        <v>2</v>
      </c>
      <c r="B22" s="402"/>
      <c r="C22" s="432"/>
      <c r="D22" s="432"/>
      <c r="E22" s="437">
        <f t="shared" si="2"/>
        <v>0</v>
      </c>
      <c r="F22" s="127"/>
    </row>
    <row r="23" spans="1:6">
      <c r="A23" s="401">
        <f t="shared" si="3"/>
        <v>3</v>
      </c>
      <c r="B23" s="402"/>
      <c r="C23" s="432"/>
      <c r="D23" s="432"/>
      <c r="E23" s="437">
        <f t="shared" si="2"/>
        <v>0</v>
      </c>
      <c r="F23" s="127"/>
    </row>
    <row r="24" spans="1:6">
      <c r="A24" s="401">
        <f t="shared" si="3"/>
        <v>4</v>
      </c>
      <c r="B24" s="402"/>
      <c r="C24" s="432"/>
      <c r="D24" s="432"/>
      <c r="E24" s="437">
        <f t="shared" si="2"/>
        <v>0</v>
      </c>
      <c r="F24" s="127"/>
    </row>
    <row r="25" spans="1:6">
      <c r="A25" s="401">
        <f t="shared" si="3"/>
        <v>5</v>
      </c>
      <c r="B25" s="402"/>
      <c r="C25" s="432"/>
      <c r="D25" s="432"/>
      <c r="E25" s="437"/>
      <c r="F25" s="127"/>
    </row>
    <row r="26" spans="1:6">
      <c r="A26" s="401">
        <f t="shared" si="3"/>
        <v>6</v>
      </c>
      <c r="B26" s="402"/>
      <c r="C26" s="432"/>
      <c r="D26" s="432"/>
      <c r="E26" s="437"/>
      <c r="F26" s="127"/>
    </row>
    <row r="27" spans="1:6">
      <c r="A27" s="401">
        <f t="shared" si="3"/>
        <v>7</v>
      </c>
      <c r="B27" s="402"/>
      <c r="C27" s="432"/>
      <c r="D27" s="432"/>
      <c r="E27" s="437"/>
      <c r="F27" s="127"/>
    </row>
    <row r="28" spans="1:6">
      <c r="A28" s="401">
        <f t="shared" si="3"/>
        <v>8</v>
      </c>
      <c r="B28" s="402"/>
      <c r="C28" s="432"/>
      <c r="D28" s="432"/>
      <c r="E28" s="437"/>
      <c r="F28" s="127"/>
    </row>
    <row r="29" spans="1:6">
      <c r="A29" s="401">
        <f t="shared" si="3"/>
        <v>9</v>
      </c>
      <c r="B29" s="402"/>
      <c r="C29" s="432"/>
      <c r="D29" s="432"/>
      <c r="E29" s="437"/>
      <c r="F29" s="127"/>
    </row>
    <row r="30" spans="1:6">
      <c r="A30" s="401">
        <f t="shared" si="3"/>
        <v>10</v>
      </c>
      <c r="B30" s="402"/>
      <c r="C30" s="432"/>
      <c r="D30" s="432"/>
      <c r="E30" s="437"/>
      <c r="F30" s="127"/>
    </row>
    <row r="31" spans="1:6">
      <c r="A31" s="401">
        <f t="shared" si="3"/>
        <v>11</v>
      </c>
      <c r="B31" s="402"/>
      <c r="C31" s="432"/>
      <c r="D31" s="432"/>
      <c r="E31" s="437"/>
      <c r="F31" s="127"/>
    </row>
    <row r="32" spans="1:6">
      <c r="A32" s="401">
        <f t="shared" si="3"/>
        <v>12</v>
      </c>
      <c r="B32" s="402"/>
      <c r="C32" s="432"/>
      <c r="D32" s="432"/>
      <c r="E32" s="437"/>
      <c r="F32" s="127"/>
    </row>
    <row r="33" spans="1:6">
      <c r="A33" s="401">
        <f t="shared" si="3"/>
        <v>13</v>
      </c>
      <c r="B33" s="402"/>
      <c r="C33" s="432"/>
      <c r="D33" s="432"/>
      <c r="E33" s="437"/>
      <c r="F33" s="127"/>
    </row>
    <row r="34" spans="1:6">
      <c r="A34" s="401">
        <f t="shared" si="3"/>
        <v>14</v>
      </c>
      <c r="B34" s="402"/>
      <c r="C34" s="432"/>
      <c r="D34" s="432"/>
      <c r="E34" s="437"/>
      <c r="F34" s="127"/>
    </row>
    <row r="35" spans="1:6">
      <c r="A35" s="401">
        <f t="shared" si="3"/>
        <v>15</v>
      </c>
      <c r="B35" s="402"/>
      <c r="C35" s="432"/>
      <c r="D35" s="432"/>
      <c r="E35" s="437"/>
      <c r="F35" s="127"/>
    </row>
    <row r="36" spans="1:6">
      <c r="A36" s="401">
        <f t="shared" si="3"/>
        <v>16</v>
      </c>
      <c r="B36" s="402"/>
      <c r="C36" s="432"/>
      <c r="D36" s="432"/>
      <c r="E36" s="437"/>
      <c r="F36" s="127"/>
    </row>
    <row r="37" spans="1:6">
      <c r="A37" s="401">
        <f t="shared" si="3"/>
        <v>17</v>
      </c>
      <c r="B37" s="402"/>
      <c r="C37" s="432"/>
      <c r="D37" s="432"/>
      <c r="E37" s="437">
        <f>+D37*C37</f>
        <v>0</v>
      </c>
      <c r="F37" s="127"/>
    </row>
    <row r="38" spans="1:6" s="22" customFormat="1" ht="31.5" customHeight="1">
      <c r="A38" s="403"/>
      <c r="B38" s="404" t="s">
        <v>252</v>
      </c>
      <c r="C38" s="419">
        <f>SUM(C9:C37)</f>
        <v>0</v>
      </c>
      <c r="D38" s="419">
        <f>SUM(D9:D37)</f>
        <v>0</v>
      </c>
      <c r="E38" s="436">
        <f>SUBTOTAL(9,E8:E37)</f>
        <v>0</v>
      </c>
      <c r="F38" s="419"/>
    </row>
    <row r="40" spans="1:6" ht="33.75" customHeight="1">
      <c r="A40" s="401"/>
      <c r="B40" s="402" t="s">
        <v>301</v>
      </c>
      <c r="C40" s="515"/>
      <c r="D40" s="516"/>
      <c r="E40" s="516"/>
      <c r="F40" s="517"/>
    </row>
    <row r="41" spans="1:6" ht="33.75" customHeight="1">
      <c r="A41" s="401"/>
      <c r="B41" s="402" t="s">
        <v>310</v>
      </c>
      <c r="C41" s="515"/>
      <c r="D41" s="516"/>
      <c r="E41" s="516"/>
      <c r="F41" s="517"/>
    </row>
    <row r="43" spans="1:6" ht="20.25" customHeight="1">
      <c r="B43" s="12" t="s">
        <v>2</v>
      </c>
      <c r="C43" s="12"/>
      <c r="D43" s="512" t="str">
        <f>+'Ekamut-caxs'!D78</f>
        <v>Գոհար Կարապետյան</v>
      </c>
      <c r="E43" s="512"/>
      <c r="F43" s="512"/>
    </row>
    <row r="44" spans="1:6" ht="18.75" customHeight="1">
      <c r="B44" s="12" t="s">
        <v>4</v>
      </c>
      <c r="D44" s="513" t="s">
        <v>5</v>
      </c>
      <c r="E44" s="513"/>
      <c r="F44" s="513"/>
    </row>
    <row r="45" spans="1:6" ht="18.75" customHeight="1">
      <c r="B45" s="12"/>
      <c r="D45" s="405"/>
      <c r="E45" s="438"/>
      <c r="F45" s="405"/>
    </row>
    <row r="46" spans="1:6" ht="18.75" customHeight="1">
      <c r="B46" s="12" t="s">
        <v>6</v>
      </c>
      <c r="D46" s="512" t="str">
        <f>+'Ekamut-caxs'!D80</f>
        <v xml:space="preserve">Հասմիկ Ասատրյան </v>
      </c>
      <c r="E46" s="512"/>
      <c r="F46" s="512"/>
    </row>
    <row r="47" spans="1:6" ht="23.25" customHeight="1">
      <c r="D47" s="513" t="s">
        <v>5</v>
      </c>
      <c r="E47" s="513"/>
      <c r="F47" s="513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https://mul2.yerevan.am/tasks/2647855/oneclick?token=961e427f69194ab9ca72c3d212171198</cp:keywords>
  <cp:lastModifiedBy>Lusine Petrosyan</cp:lastModifiedBy>
  <cp:lastPrinted>2025-12-18T11:14:36Z</cp:lastPrinted>
  <dcterms:created xsi:type="dcterms:W3CDTF">1996-10-14T23:33:28Z</dcterms:created>
  <dcterms:modified xsi:type="dcterms:W3CDTF">2025-12-26T15:38:18Z</dcterms:modified>
</cp:coreProperties>
</file>